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namedSheetViews/namedSheetView1.xml" ContentType="application/vnd.ms-excel.namedsheetview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28920" yWindow="-120" windowWidth="29040" windowHeight="16440" tabRatio="916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4" hidden="1">'FERC Form 715 Short Circuit'!$A$1:$P$5</definedName>
    <definedName name="_xlnm._FilterDatabase" localSheetId="3" hidden="1">'FERC Form 715 Voltage Drop'!$A$1:$Q$1</definedName>
    <definedName name="_xlnm._FilterDatabase" localSheetId="2" hidden="1">'FERC Form 715 Voltage Magnitude'!$A$1:$S$20</definedName>
  </definedNames>
  <calcPr calcId="162913"/>
</workbook>
</file>

<file path=xl/calcChain.xml><?xml version="1.0" encoding="utf-8"?>
<calcChain xmlns="http://schemas.openxmlformats.org/spreadsheetml/2006/main">
  <c r="S2" i="14" l="1"/>
  <c r="S3" i="14"/>
  <c r="S4" i="14"/>
  <c r="S5" i="14"/>
  <c r="S6" i="14"/>
  <c r="S7" i="14"/>
  <c r="S8" i="14"/>
  <c r="S9" i="14"/>
  <c r="S10" i="14"/>
  <c r="S11" i="14"/>
  <c r="S12" i="14"/>
  <c r="S13" i="14"/>
  <c r="S14" i="14"/>
  <c r="S15" i="14"/>
  <c r="S16" i="14"/>
  <c r="S17" i="14"/>
  <c r="S18" i="14"/>
  <c r="S19" i="14"/>
  <c r="S20" i="14"/>
</calcChain>
</file>

<file path=xl/sharedStrings.xml><?xml version="1.0" encoding="utf-8"?>
<sst xmlns="http://schemas.openxmlformats.org/spreadsheetml/2006/main" count="824" uniqueCount="227">
  <si>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</si>
  <si>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</si>
  <si>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</si>
  <si>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</si>
  <si>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</si>
  <si>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</si>
  <si>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</si>
  <si>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</si>
  <si>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</si>
  <si>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</si>
  <si>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</si>
  <si>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</si>
  <si>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</si>
  <si>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</si>
  <si>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</si>
  <si>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</si>
  <si>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</si>
  <si>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</si>
  <si>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</si>
  <si>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</si>
  <si>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</si>
  <si>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</si>
  <si>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</si>
  <si>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</si>
  <si>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</si>
  <si>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</si>
  <si>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</si>
  <si>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</si>
  <si>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</si>
  <si>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</si>
  <si>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</si>
  <si>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</si>
  <si>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</si>
  <si>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</si>
  <si>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</si>
  <si>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</si>
  <si>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</si>
  <si>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</si>
  <si>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</si>
  <si>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</si>
  <si>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</si>
  <si>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</si>
  <si>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</si>
  <si>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</si>
  <si>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</si>
  <si>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</si>
  <si>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</si>
  <si>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</si>
  <si>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</si>
  <si>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</si>
  <si>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</si>
  <si>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</si>
  <si>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</si>
  <si>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</si>
  <si>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</si>
  <si>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</si>
  <si>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</si>
  <si>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</si>
  <si>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</si>
  <si>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</si>
  <si>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</si>
  <si>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</si>
  <si>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</si>
  <si>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</si>
  <si>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</si>
  <si>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</si>
  <si>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</si>
  <si>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</si>
  <si>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</si>
  <si>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</si>
  <si>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</si>
  <si>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</si>
  <si>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</si>
  <si>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</si>
  <si>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</si>
  <si>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</si>
  <si>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</si>
  <si>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</si>
  <si>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</si>
  <si>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</si>
  <si>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</si>
  <si>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</si>
  <si>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</si>
  <si>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</si>
  <si>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</si>
  <si>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</si>
  <si>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</si>
  <si>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</si>
  <si>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</si>
  <si>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</si>
  <si>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</si>
  <si>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</si>
  <si>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</si>
  <si>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</si>
  <si>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</si>
  <si>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</si>
  <si>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</si>
  <si>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</si>
  <si>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</si>
  <si>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</si>
  <si>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</si>
  <si>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</si>
  <si>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</si>
  <si>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</si>
  <si>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</si>
  <si>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</si>
  <si>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</si>
  <si>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</si>
  <si>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</si>
  <si>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</si>
  <si>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</si>
  <si>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</si>
  <si>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</si>
  <si>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</si>
  <si>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</si>
  <si>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</si>
  <si>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</si>
  <si>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</si>
  <si>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</si>
  <si>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</si>
  <si>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</si>
  <si>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</si>
  <si>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</si>
  <si>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</si>
  <si>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</si>
  <si>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</si>
  <si>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</si>
  <si>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</si>
  <si>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</si>
  <si>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</si>
  <si>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</si>
  <si>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</si>
  <si>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</si>
  <si>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</si>
  <si>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</si>
  <si>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</si>
  <si>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</si>
  <si>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</si>
  <si>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</si>
  <si>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</si>
  <si>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</si>
  <si>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</si>
  <si>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</si>
  <si>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</si>
  <si>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</si>
  <si>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</si>
  <si>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</si>
  <si>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</si>
  <si>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</si>
  <si>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</si>
  <si>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</si>
  <si>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</si>
  <si>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</si>
  <si>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 xml:space="preserve">26VALY REC  </t>
  </si>
  <si>
    <t xml:space="preserve">26HILL VLY  </t>
  </si>
  <si>
    <t xml:space="preserve">26C2 TAP    </t>
  </si>
  <si>
    <t xml:space="preserve">26MT.UNION  </t>
  </si>
  <si>
    <t xml:space="preserve">26ATKNSON   </t>
  </si>
  <si>
    <t>PN-P1-2-PN-115-093</t>
  </si>
  <si>
    <t>* HILL VALLEY - SHADE GAP 115KV</t>
  </si>
  <si>
    <t>PN-P1-3-PN-115-040</t>
  </si>
  <si>
    <t>* SHADE GAP XFMR FAULT</t>
  </si>
  <si>
    <t>PN-P1-2-PN-46-045</t>
  </si>
  <si>
    <t>* HILL VALLEY - MOUNT UNION 46KV</t>
  </si>
  <si>
    <t>1.05/0.90</t>
  </si>
  <si>
    <t>Single</t>
  </si>
  <si>
    <t>FirstEnergy Transmission Planning Criteria</t>
  </si>
  <si>
    <t>delVmag</t>
  </si>
  <si>
    <t>PN-VM1</t>
  </si>
  <si>
    <t>PN-VM2</t>
  </si>
  <si>
    <t>PN-VM3</t>
  </si>
  <si>
    <t>PN-VM4</t>
  </si>
  <si>
    <t>PN-VM5</t>
  </si>
  <si>
    <t>PN-VM6</t>
  </si>
  <si>
    <t>PN-VM7</t>
  </si>
  <si>
    <t>PN-VM8</t>
  </si>
  <si>
    <t>PN-VM9</t>
  </si>
  <si>
    <t>PN-VM10</t>
  </si>
  <si>
    <t>PN-VM11</t>
  </si>
  <si>
    <t>PN-VM12</t>
  </si>
  <si>
    <t>PN-VM13</t>
  </si>
  <si>
    <t>PN-VM14</t>
  </si>
  <si>
    <t>PN-VM15</t>
  </si>
  <si>
    <t>PN-VM16</t>
  </si>
  <si>
    <t>PN-VM17</t>
  </si>
  <si>
    <t>PN-VM18</t>
  </si>
  <si>
    <t>PN-VM19</t>
  </si>
  <si>
    <t>PN-VD1</t>
  </si>
  <si>
    <t>PN-VD2</t>
  </si>
  <si>
    <t>PN-VD3</t>
  </si>
  <si>
    <t>PN-VD4</t>
  </si>
  <si>
    <t>PN-VD5</t>
  </si>
  <si>
    <t>PN-VD6</t>
  </si>
  <si>
    <t>PN-VD7</t>
  </si>
  <si>
    <t>PN-VD8</t>
  </si>
  <si>
    <t>PN-VD9</t>
  </si>
  <si>
    <t>PN-VD10</t>
  </si>
  <si>
    <t>PN-VD11</t>
  </si>
  <si>
    <t>PN-VD12</t>
  </si>
  <si>
    <t>PN-VD13</t>
  </si>
  <si>
    <t>PN-VD14</t>
  </si>
  <si>
    <t>PN-VD15</t>
  </si>
  <si>
    <t>PN-VD16</t>
  </si>
  <si>
    <t>No</t>
  </si>
  <si>
    <t>NO</t>
  </si>
  <si>
    <t>2020RTEP 2025SUM_nonFSA_Final_07012020</t>
  </si>
  <si>
    <t>2020RTEP 2025WIN_nonFSA_Final_07012020</t>
  </si>
  <si>
    <t xml:space="preserve"> </t>
  </si>
  <si>
    <t xml:space="preserve">
No violations identified</t>
  </si>
  <si>
    <t>No overlapping baseline upgrades, M-3 needs, or supplemental projects in the area.</t>
  </si>
  <si>
    <t>No violations identified</t>
  </si>
  <si>
    <t>Reliability Violations on Transmission Facilities Below 200 kV exclusion</t>
  </si>
  <si>
    <t>PN-SC1</t>
  </si>
  <si>
    <t>PJMSC_2025_20200708.DXT/PJMSC_2025_20200708.OLR</t>
  </si>
  <si>
    <t xml:space="preserve">ALTOONA_#2 </t>
  </si>
  <si>
    <t>WMSBURG_</t>
  </si>
  <si>
    <t>S</t>
  </si>
  <si>
    <t>&lt;200kV</t>
  </si>
  <si>
    <t>PN-SC2</t>
  </si>
  <si>
    <t>ALTOONA_#1</t>
  </si>
  <si>
    <t>BUS_SECT</t>
  </si>
  <si>
    <t>Overdutied for single line-to-ground fault.</t>
  </si>
  <si>
    <t>PN-SC3</t>
  </si>
  <si>
    <t>ALH_HOLI</t>
  </si>
  <si>
    <t>PN-SC4</t>
  </si>
  <si>
    <t>HUNTINGD</t>
  </si>
  <si>
    <t>CAPACITOR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</si>
</sst>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#.##"/>
    <numFmt numFmtId="165" formatCode="0.0%"/>
  </numFmts>
  <fonts count="3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67">
    <xf numFmtId="0" fontId="0" fillId="0" borderId="0"/>
    <xf numFmtId="0" fontId="3" fillId="0" borderId="0"/>
    <xf numFmtId="0" fontId="3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7" fillId="20" borderId="0" applyNumberFormat="0" applyBorder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6" fillId="2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" fillId="0" borderId="0"/>
    <xf numFmtId="0" fontId="8" fillId="0" borderId="0"/>
    <xf numFmtId="0" fontId="32" fillId="0" borderId="0"/>
    <xf numFmtId="0" fontId="23" fillId="0" borderId="0"/>
    <xf numFmtId="0" fontId="32" fillId="0" borderId="0"/>
    <xf numFmtId="0" fontId="23" fillId="0" borderId="0"/>
    <xf numFmtId="0" fontId="3" fillId="0" borderId="0"/>
    <xf numFmtId="0" fontId="3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3" fillId="26" borderId="8" applyNumberFormat="0" applyFon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  <xf numFmtId="9" fontId="32" fillId="0" borderId="0" applyFont="0" applyFill="0" applyBorder="0" applyAlignment="0" applyProtection="0"/>
  </cellStyleXfs>
  <cellXfs count="96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27" borderId="0" xfId="0" applyFill="1" applyBorder="1"/>
    <xf numFmtId="0" fontId="0" fillId="0" borderId="0" xfId="0" applyFill="1" applyBorder="1"/>
    <xf numFmtId="0" fontId="5" fillId="0" borderId="11" xfId="0" applyFont="1" applyFill="1" applyBorder="1" applyAlignment="1">
      <alignment horizontal="center"/>
    </xf>
    <xf numFmtId="0" fontId="0" fillId="27" borderId="0" xfId="0" applyFill="1"/>
    <xf numFmtId="0" fontId="0" fillId="27" borderId="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8" fillId="0" borderId="12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 wrapText="1"/>
    </xf>
    <xf numFmtId="0" fontId="29" fillId="0" borderId="0" xfId="0" applyFont="1" applyBorder="1" applyAlignment="1">
      <alignment vertical="center"/>
    </xf>
    <xf numFmtId="0" fontId="4" fillId="28" borderId="13" xfId="0" applyFont="1" applyFill="1" applyBorder="1" applyAlignment="1">
      <alignment horizontal="center" vertical="center"/>
    </xf>
    <xf numFmtId="0" fontId="4" fillId="28" borderId="13" xfId="0" applyFont="1" applyFill="1" applyBorder="1" applyAlignment="1">
      <alignment horizontal="center" vertical="center" wrapText="1"/>
    </xf>
    <xf numFmtId="0" fontId="4" fillId="28" borderId="14" xfId="0" applyFont="1" applyFill="1" applyBorder="1" applyAlignment="1">
      <alignment horizontal="center" vertical="center"/>
    </xf>
    <xf numFmtId="0" fontId="4" fillId="27" borderId="12" xfId="0" applyFont="1" applyFill="1" applyBorder="1" applyAlignment="1">
      <alignment horizontal="center" vertical="center"/>
    </xf>
    <xf numFmtId="0" fontId="4" fillId="27" borderId="12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11" xfId="0" applyNumberFormat="1" applyFill="1" applyBorder="1" applyAlignment="1">
      <alignment horizontal="center"/>
    </xf>
    <xf numFmtId="164" fontId="4" fillId="0" borderId="11" xfId="0" applyNumberFormat="1" applyFont="1" applyFill="1" applyBorder="1" applyAlignment="1">
      <alignment horizontal="center"/>
    </xf>
    <xf numFmtId="0" fontId="0" fillId="0" borderId="11" xfId="0" quotePrefix="1" applyFill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0" fontId="0" fillId="0" borderId="11" xfId="0" applyFill="1" applyBorder="1"/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NumberFormat="1" applyFill="1" applyBorder="1" applyAlignment="1">
      <alignment horizontal="left"/>
    </xf>
    <xf numFmtId="0" fontId="31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4" fillId="0" borderId="13" xfId="0" applyFont="1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28" fillId="0" borderId="12" xfId="0" applyFont="1" applyFill="1" applyBorder="1" applyAlignment="1">
      <alignment horizontal="center" vertical="center" wrapText="1"/>
    </xf>
    <xf numFmtId="0" fontId="31" fillId="28" borderId="13" xfId="0" applyFont="1" applyFill="1" applyBorder="1" applyAlignment="1">
      <alignment horizontal="center" vertical="center"/>
    </xf>
    <xf numFmtId="0" fontId="23" fillId="0" borderId="0" xfId="669"/>
    <xf numFmtId="0" fontId="32" fillId="0" borderId="0" xfId="4"/>
    <xf numFmtId="0" fontId="8" fillId="0" borderId="0" xfId="3"/>
    <xf numFmtId="0" fontId="9" fillId="0" borderId="0" xfId="865"/>
    <xf numFmtId="0" fontId="30" fillId="0" borderId="0" xfId="864" applyFont="1"/>
    <xf numFmtId="0" fontId="8" fillId="0" borderId="0" xfId="864" applyFont="1"/>
    <xf numFmtId="0" fontId="31" fillId="27" borderId="1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0" fillId="0" borderId="0" xfId="0"/>
    <xf numFmtId="0" fontId="28" fillId="0" borderId="12" xfId="0" applyFont="1" applyBorder="1" applyAlignment="1">
      <alignment horizontal="center" vertical="center" wrapText="1"/>
    </xf>
    <xf numFmtId="0" fontId="4" fillId="27" borderId="12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28" fillId="28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1" xfId="0" applyFill="1" applyBorder="1" applyAlignment="1">
      <alignment vertical="center" wrapText="1"/>
    </xf>
    <xf numFmtId="0" fontId="0" fillId="0" borderId="0" xfId="0" applyFill="1"/>
    <xf numFmtId="0" fontId="0" fillId="0" borderId="11" xfId="0" applyFill="1" applyBorder="1" applyAlignment="1">
      <alignment horizontal="center"/>
    </xf>
    <xf numFmtId="0" fontId="33" fillId="0" borderId="15" xfId="0" applyFont="1" applyBorder="1"/>
    <xf numFmtId="0" fontId="29" fillId="0" borderId="15" xfId="0" applyFont="1" applyBorder="1"/>
    <xf numFmtId="0" fontId="0" fillId="0" borderId="15" xfId="0" applyFill="1" applyBorder="1"/>
    <xf numFmtId="0" fontId="0" fillId="0" borderId="15" xfId="0" quotePrefix="1" applyFill="1" applyBorder="1" applyAlignment="1">
      <alignment horizontal="center"/>
    </xf>
    <xf numFmtId="0" fontId="1" fillId="27" borderId="15" xfId="0" applyFont="1" applyFill="1" applyBorder="1" applyAlignment="1">
      <alignment horizontal="center"/>
    </xf>
    <xf numFmtId="0" fontId="0" fillId="27" borderId="15" xfId="0" applyFill="1" applyBorder="1" applyAlignment="1">
      <alignment wrapText="1"/>
    </xf>
    <xf numFmtId="0" fontId="0" fillId="0" borderId="15" xfId="0" applyFill="1" applyBorder="1" applyAlignment="1">
      <alignment horizontal="center"/>
    </xf>
    <xf numFmtId="0" fontId="0" fillId="0" borderId="15" xfId="0" applyFill="1" applyBorder="1" applyAlignment="1">
      <alignment horizontal="center" wrapText="1"/>
    </xf>
    <xf numFmtId="0" fontId="0" fillId="0" borderId="15" xfId="0" applyBorder="1"/>
    <xf numFmtId="0" fontId="33" fillId="0" borderId="15" xfId="0" applyFont="1" applyBorder="1" applyAlignment="1">
      <alignment horizontal="center"/>
    </xf>
    <xf numFmtId="0" fontId="33" fillId="27" borderId="11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31" fillId="0" borderId="15" xfId="0" applyFont="1" applyBorder="1" applyAlignment="1">
      <alignment horizontal="center" vertical="center" wrapText="1"/>
    </xf>
    <xf numFmtId="0" fontId="31" fillId="28" borderId="15" xfId="0" applyFont="1" applyFill="1" applyBorder="1" applyAlignment="1">
      <alignment horizontal="center" vertical="center" wrapText="1"/>
    </xf>
    <xf numFmtId="0" fontId="31" fillId="27" borderId="15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4" fillId="28" borderId="15" xfId="0" applyFont="1" applyFill="1" applyBorder="1" applyAlignment="1">
      <alignment horizontal="center" vertical="center"/>
    </xf>
    <xf numFmtId="0" fontId="33" fillId="0" borderId="15" xfId="0" applyFont="1" applyFill="1" applyBorder="1"/>
    <xf numFmtId="0" fontId="31" fillId="0" borderId="15" xfId="0" applyFont="1" applyFill="1" applyBorder="1" applyAlignment="1">
      <alignment horizontal="center" vertical="center" wrapText="1"/>
    </xf>
    <xf numFmtId="0" fontId="0" fillId="31" borderId="0" xfId="0" applyFill="1" applyAlignment="1">
      <alignment vertical="center"/>
    </xf>
    <xf numFmtId="165" fontId="0" fillId="0" borderId="0" xfId="866" applyNumberFormat="1" applyFont="1"/>
    <xf numFmtId="0" fontId="34" fillId="0" borderId="0" xfId="0" applyFont="1"/>
    <xf numFmtId="0" fontId="0" fillId="0" borderId="11" xfId="0" applyNumberFormat="1" applyFill="1" applyBorder="1" applyAlignment="1">
      <alignment horizontal="left" wrapText="1"/>
    </xf>
    <xf numFmtId="0" fontId="0" fillId="0" borderId="11" xfId="0" applyFill="1" applyBorder="1" applyAlignment="1">
      <alignment wrapText="1"/>
    </xf>
    <xf numFmtId="0" fontId="4" fillId="28" borderId="1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5" xfId="0" applyFill="1" applyBorder="1" applyAlignment="1">
      <alignment wrapText="1"/>
    </xf>
    <xf numFmtId="0" fontId="0" fillId="0" borderId="11" xfId="0" applyFill="1" applyBorder="1"/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Border="1"/>
    <xf numFmtId="0" fontId="33" fillId="0" borderId="11" xfId="0" applyFont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Fill="1" applyBorder="1"/>
    <xf numFmtId="0" fontId="33" fillId="0" borderId="11" xfId="0" applyFont="1" applyFill="1" applyBorder="1" applyAlignment="1">
      <alignment horizontal="center" vertical="center" wrapText="1"/>
    </xf>
  </cellXfs>
  <cellStyles count="867">
    <cellStyle name="20% - Accent1 2" xfId="7"/>
    <cellStyle name="20% - Accent1 2 2" xfId="8"/>
    <cellStyle name="20% - Accent1 2 2 2" xfId="9"/>
    <cellStyle name="20% - Accent1 2 3" xfId="10"/>
    <cellStyle name="20% - Accent2 2" xfId="11"/>
    <cellStyle name="20% - Accent2 2 2" xfId="12"/>
    <cellStyle name="20% - Accent2 2 2 2" xfId="13"/>
    <cellStyle name="20% - Accent2 2 3" xfId="14"/>
    <cellStyle name="20% - Accent3 2" xfId="15"/>
    <cellStyle name="20% - Accent3 2 2" xfId="16"/>
    <cellStyle name="20% - Accent3 2 2 2" xfId="17"/>
    <cellStyle name="20% - Accent3 2 3" xfId="18"/>
    <cellStyle name="20% - Accent4 2" xfId="19"/>
    <cellStyle name="20% - Accent4 2 2" xfId="20"/>
    <cellStyle name="20% - Accent4 2 2 2" xfId="21"/>
    <cellStyle name="20% - Accent4 2 3" xfId="22"/>
    <cellStyle name="20% - Accent5 2" xfId="23"/>
    <cellStyle name="20% - Accent5 2 2" xfId="24"/>
    <cellStyle name="20% - Accent5 2 2 2" xfId="25"/>
    <cellStyle name="20% - Accent5 2 3" xfId="26"/>
    <cellStyle name="20% - Accent6 2" xfId="27"/>
    <cellStyle name="20% - Accent6 2 2" xfId="28"/>
    <cellStyle name="20% - Accent6 2 2 2" xfId="29"/>
    <cellStyle name="20% - Accent6 2 3" xfId="30"/>
    <cellStyle name="40% - Accent1 2" xfId="31"/>
    <cellStyle name="40% - Accent1 2 2" xfId="32"/>
    <cellStyle name="40% - Accent1 2 2 2" xfId="33"/>
    <cellStyle name="40% - Accent1 2 3" xfId="34"/>
    <cellStyle name="40% - Accent2 2" xfId="35"/>
    <cellStyle name="40% - Accent2 2 2" xfId="36"/>
    <cellStyle name="40% - Accent2 2 2 2" xfId="37"/>
    <cellStyle name="40% - Accent2 2 3" xfId="38"/>
    <cellStyle name="40% - Accent3 2" xfId="39"/>
    <cellStyle name="40% - Accent3 2 2" xfId="40"/>
    <cellStyle name="40% - Accent3 2 2 2" xfId="41"/>
    <cellStyle name="40% - Accent3 2 3" xfId="42"/>
    <cellStyle name="40% - Accent4 2" xfId="43"/>
    <cellStyle name="40% - Accent4 2 2" xfId="44"/>
    <cellStyle name="40% - Accent4 2 2 2" xfId="45"/>
    <cellStyle name="40% - Accent4 2 3" xfId="46"/>
    <cellStyle name="40% - Accent5 2" xfId="47"/>
    <cellStyle name="40% - Accent5 2 2" xfId="48"/>
    <cellStyle name="40% - Accent5 2 2 2" xfId="49"/>
    <cellStyle name="40% - Accent5 2 3" xfId="50"/>
    <cellStyle name="40% - Accent6 2" xfId="51"/>
    <cellStyle name="40% - Accent6 2 2" xfId="52"/>
    <cellStyle name="40% - Accent6 2 2 2" xfId="53"/>
    <cellStyle name="40% - Accent6 2 3" xfId="54"/>
    <cellStyle name="60% - Accent1 2" xfId="55"/>
    <cellStyle name="60% - Accent1 2 2" xfId="56"/>
    <cellStyle name="60% - Accent1 2 2 2" xfId="57"/>
    <cellStyle name="60% - Accent1 2 3" xfId="58"/>
    <cellStyle name="60% - Accent2 2" xfId="59"/>
    <cellStyle name="60% - Accent2 2 2" xfId="60"/>
    <cellStyle name="60% - Accent2 2 2 2" xfId="61"/>
    <cellStyle name="60% - Accent2 2 3" xfId="62"/>
    <cellStyle name="60% - Accent3 2" xfId="63"/>
    <cellStyle name="60% - Accent3 2 2" xfId="64"/>
    <cellStyle name="60% - Accent3 2 2 2" xfId="65"/>
    <cellStyle name="60% - Accent3 2 3" xfId="66"/>
    <cellStyle name="60% - Accent4 2" xfId="67"/>
    <cellStyle name="60% - Accent4 2 2" xfId="68"/>
    <cellStyle name="60% - Accent4 2 2 2" xfId="69"/>
    <cellStyle name="60% - Accent4 2 3" xfId="70"/>
    <cellStyle name="60% - Accent5 2" xfId="71"/>
    <cellStyle name="60% - Accent5 2 2" xfId="72"/>
    <cellStyle name="60% - Accent5 2 2 2" xfId="73"/>
    <cellStyle name="60% - Accent5 2 3" xfId="74"/>
    <cellStyle name="60% - Accent6 2" xfId="75"/>
    <cellStyle name="60% - Accent6 2 2" xfId="76"/>
    <cellStyle name="60% - Accent6 2 2 2" xfId="77"/>
    <cellStyle name="60% - Accent6 2 3" xfId="78"/>
    <cellStyle name="Accent1 2" xfId="79"/>
    <cellStyle name="Accent1 2 2" xfId="80"/>
    <cellStyle name="Accent1 2 2 2" xfId="81"/>
    <cellStyle name="Accent1 2 3" xfId="82"/>
    <cellStyle name="Accent2 2" xfId="83"/>
    <cellStyle name="Accent2 2 2" xfId="84"/>
    <cellStyle name="Accent2 2 2 2" xfId="85"/>
    <cellStyle name="Accent2 2 3" xfId="86"/>
    <cellStyle name="Accent3 2" xfId="87"/>
    <cellStyle name="Accent3 2 2" xfId="88"/>
    <cellStyle name="Accent3 2 2 2" xfId="89"/>
    <cellStyle name="Accent3 2 3" xfId="90"/>
    <cellStyle name="Accent4 2" xfId="91"/>
    <cellStyle name="Accent4 2 2" xfId="92"/>
    <cellStyle name="Accent4 2 2 2" xfId="93"/>
    <cellStyle name="Accent4 2 3" xfId="94"/>
    <cellStyle name="Accent5 2" xfId="95"/>
    <cellStyle name="Accent5 2 2" xfId="96"/>
    <cellStyle name="Accent5 2 2 2" xfId="97"/>
    <cellStyle name="Accent5 2 3" xfId="98"/>
    <cellStyle name="Accent6 2" xfId="99"/>
    <cellStyle name="Accent6 2 2" xfId="100"/>
    <cellStyle name="Accent6 2 2 2" xfId="101"/>
    <cellStyle name="Accent6 2 3" xfId="102"/>
    <cellStyle name="Bad 2" xfId="103"/>
    <cellStyle name="Bad 2 2" xfId="104"/>
    <cellStyle name="Bad 2 2 2" xfId="105"/>
    <cellStyle name="Bad 2 3" xfId="106"/>
    <cellStyle name="Bad 3" xfId="107"/>
    <cellStyle name="Calculation 2" xfId="108"/>
    <cellStyle name="Calculation 2 2" xfId="109"/>
    <cellStyle name="Calculation 2 2 2" xfId="110"/>
    <cellStyle name="Calculation 2 3" xfId="111"/>
    <cellStyle name="Check Cell 2" xfId="112"/>
    <cellStyle name="Check Cell 2 2" xfId="113"/>
    <cellStyle name="Check Cell 2 2 2" xfId="114"/>
    <cellStyle name="Check Cell 2 3" xfId="115"/>
    <cellStyle name="Explanatory Text 2" xfId="116"/>
    <cellStyle name="Explanatory Text 2 2" xfId="117"/>
    <cellStyle name="Explanatory Text 2 2 2" xfId="118"/>
    <cellStyle name="Explanatory Text 2 3" xfId="119"/>
    <cellStyle name="Good 2" xfId="120"/>
    <cellStyle name="Good 2 2" xfId="121"/>
    <cellStyle name="Good 2 3" xfId="122"/>
    <cellStyle name="Good 2 3 2" xfId="123"/>
    <cellStyle name="Good 2 4" xfId="124"/>
    <cellStyle name="Heading 1 2" xfId="125"/>
    <cellStyle name="Heading 1 2 2" xfId="126"/>
    <cellStyle name="Heading 1 2 2 2" xfId="127"/>
    <cellStyle name="Heading 1 2 3" xfId="128"/>
    <cellStyle name="Heading 2 2" xfId="129"/>
    <cellStyle name="Heading 2 2 2" xfId="130"/>
    <cellStyle name="Heading 2 2 2 2" xfId="131"/>
    <cellStyle name="Heading 2 2 3" xfId="132"/>
    <cellStyle name="Heading 3 2" xfId="133"/>
    <cellStyle name="Heading 3 2 2" xfId="134"/>
    <cellStyle name="Heading 3 2 2 2" xfId="135"/>
    <cellStyle name="Heading 3 2 3" xfId="136"/>
    <cellStyle name="Heading 4 2" xfId="137"/>
    <cellStyle name="Heading 4 2 2" xfId="138"/>
    <cellStyle name="Heading 4 2 2 2" xfId="139"/>
    <cellStyle name="Heading 4 2 3" xfId="140"/>
    <cellStyle name="Hyperlink" xfId="865" builtinId="8"/>
    <cellStyle name="Hyperlink 2" xfId="141"/>
    <cellStyle name="Hyperlink 2 2" xfId="863"/>
    <cellStyle name="Input 2" xfId="142"/>
    <cellStyle name="Input 2 2" xfId="143"/>
    <cellStyle name="Input 2 2 2" xfId="144"/>
    <cellStyle name="Input 2 3" xfId="145"/>
    <cellStyle name="Linked Cell 2" xfId="146"/>
    <cellStyle name="Linked Cell 2 2" xfId="147"/>
    <cellStyle name="Linked Cell 2 2 2" xfId="148"/>
    <cellStyle name="Linked Cell 2 3" xfId="149"/>
    <cellStyle name="Neutral 2" xfId="150"/>
    <cellStyle name="Neutral 2 2" xfId="151"/>
    <cellStyle name="Neutral 2 2 2" xfId="152"/>
    <cellStyle name="Neutral 2 3" xfId="153"/>
    <cellStyle name="Normal" xfId="0" builtinId="0"/>
    <cellStyle name="Normal 10" xfId="154"/>
    <cellStyle name="Normal 10 2" xfId="155"/>
    <cellStyle name="Normal 10 2 2" xfId="156"/>
    <cellStyle name="Normal 10 2 2 2" xfId="157"/>
    <cellStyle name="Normal 10 2 2 2 2" xfId="158"/>
    <cellStyle name="Normal 10 2 2 2 2 2" xfId="159"/>
    <cellStyle name="Normal 10 2 2 2 2 3" xfId="160"/>
    <cellStyle name="Normal 10 2 2 2 3" xfId="161"/>
    <cellStyle name="Normal 10 2 2 2 3 2" xfId="162"/>
    <cellStyle name="Normal 10 2 2 2 4" xfId="163"/>
    <cellStyle name="Normal 10 2 2 3" xfId="164"/>
    <cellStyle name="Normal 10 2 2 3 2" xfId="165"/>
    <cellStyle name="Normal 10 2 2 3 3" xfId="166"/>
    <cellStyle name="Normal 10 2 2 4" xfId="167"/>
    <cellStyle name="Normal 10 2 2 4 2" xfId="168"/>
    <cellStyle name="Normal 10 2 2 5" xfId="169"/>
    <cellStyle name="Normal 10 2 3" xfId="170"/>
    <cellStyle name="Normal 10 2 3 2" xfId="171"/>
    <cellStyle name="Normal 10 2 3 2 2" xfId="172"/>
    <cellStyle name="Normal 10 2 3 2 3" xfId="173"/>
    <cellStyle name="Normal 10 2 3 3" xfId="174"/>
    <cellStyle name="Normal 10 2 3 4" xfId="175"/>
    <cellStyle name="Normal 10 2 4" xfId="176"/>
    <cellStyle name="Normal 10 2 4 2" xfId="177"/>
    <cellStyle name="Normal 10 2 4 3" xfId="178"/>
    <cellStyle name="Normal 10 2 5" xfId="179"/>
    <cellStyle name="Normal 10 2 5 2" xfId="180"/>
    <cellStyle name="Normal 10 2 6" xfId="181"/>
    <cellStyle name="Normal 10 3" xfId="182"/>
    <cellStyle name="Normal 10 3 2" xfId="183"/>
    <cellStyle name="Normal 10 3 2 2" xfId="184"/>
    <cellStyle name="Normal 10 3 2 2 2" xfId="185"/>
    <cellStyle name="Normal 10 3 2 2 3" xfId="186"/>
    <cellStyle name="Normal 10 3 2 3" xfId="187"/>
    <cellStyle name="Normal 10 3 2 4" xfId="188"/>
    <cellStyle name="Normal 10 3 3" xfId="189"/>
    <cellStyle name="Normal 10 3 3 2" xfId="190"/>
    <cellStyle name="Normal 10 3 3 3" xfId="191"/>
    <cellStyle name="Normal 10 3 4" xfId="192"/>
    <cellStyle name="Normal 10 3 4 2" xfId="193"/>
    <cellStyle name="Normal 10 3 5" xfId="194"/>
    <cellStyle name="Normal 10 4" xfId="195"/>
    <cellStyle name="Normal 10 4 2" xfId="196"/>
    <cellStyle name="Normal 10 4 2 2" xfId="197"/>
    <cellStyle name="Normal 10 4 2 3" xfId="198"/>
    <cellStyle name="Normal 10 4 3" xfId="199"/>
    <cellStyle name="Normal 10 4 4" xfId="200"/>
    <cellStyle name="Normal 10 5" xfId="201"/>
    <cellStyle name="Normal 10 5 2" xfId="202"/>
    <cellStyle name="Normal 10 5 3" xfId="203"/>
    <cellStyle name="Normal 10 6" xfId="204"/>
    <cellStyle name="Normal 10 6 2" xfId="205"/>
    <cellStyle name="Normal 10 7" xfId="206"/>
    <cellStyle name="Normal 11" xfId="207"/>
    <cellStyle name="Normal 11 2" xfId="208"/>
    <cellStyle name="Normal 11 2 2" xfId="209"/>
    <cellStyle name="Normal 11 2 2 2" xfId="210"/>
    <cellStyle name="Normal 11 2 2 2 2" xfId="211"/>
    <cellStyle name="Normal 11 2 2 2 2 2" xfId="212"/>
    <cellStyle name="Normal 11 2 2 2 2 3" xfId="213"/>
    <cellStyle name="Normal 11 2 2 2 3" xfId="214"/>
    <cellStyle name="Normal 11 2 2 2 4" xfId="215"/>
    <cellStyle name="Normal 11 2 2 3" xfId="216"/>
    <cellStyle name="Normal 11 2 2 3 2" xfId="217"/>
    <cellStyle name="Normal 11 2 2 3 3" xfId="218"/>
    <cellStyle name="Normal 11 2 2 4" xfId="219"/>
    <cellStyle name="Normal 11 2 2 4 2" xfId="220"/>
    <cellStyle name="Normal 11 2 2 5" xfId="221"/>
    <cellStyle name="Normal 11 2 3" xfId="222"/>
    <cellStyle name="Normal 11 2 3 2" xfId="223"/>
    <cellStyle name="Normal 11 2 3 2 2" xfId="224"/>
    <cellStyle name="Normal 11 2 3 2 3" xfId="225"/>
    <cellStyle name="Normal 11 2 3 3" xfId="226"/>
    <cellStyle name="Normal 11 2 3 4" xfId="227"/>
    <cellStyle name="Normal 11 2 4" xfId="228"/>
    <cellStyle name="Normal 11 2 4 2" xfId="229"/>
    <cellStyle name="Normal 11 2 4 3" xfId="230"/>
    <cellStyle name="Normal 11 2 5" xfId="231"/>
    <cellStyle name="Normal 11 2 5 2" xfId="232"/>
    <cellStyle name="Normal 11 2 6" xfId="233"/>
    <cellStyle name="Normal 11 3" xfId="234"/>
    <cellStyle name="Normal 11 3 2" xfId="235"/>
    <cellStyle name="Normal 11 3 2 2" xfId="236"/>
    <cellStyle name="Normal 11 3 2 2 2" xfId="237"/>
    <cellStyle name="Normal 11 3 2 2 3" xfId="238"/>
    <cellStyle name="Normal 11 3 2 3" xfId="239"/>
    <cellStyle name="Normal 11 3 2 4" xfId="240"/>
    <cellStyle name="Normal 11 3 3" xfId="241"/>
    <cellStyle name="Normal 11 3 3 2" xfId="242"/>
    <cellStyle name="Normal 11 3 3 3" xfId="243"/>
    <cellStyle name="Normal 11 3 4" xfId="244"/>
    <cellStyle name="Normal 11 3 4 2" xfId="245"/>
    <cellStyle name="Normal 11 3 5" xfId="246"/>
    <cellStyle name="Normal 11 4" xfId="247"/>
    <cellStyle name="Normal 11 4 2" xfId="248"/>
    <cellStyle name="Normal 11 4 2 2" xfId="249"/>
    <cellStyle name="Normal 11 4 2 3" xfId="250"/>
    <cellStyle name="Normal 11 4 3" xfId="251"/>
    <cellStyle name="Normal 11 4 4" xfId="252"/>
    <cellStyle name="Normal 11 5" xfId="253"/>
    <cellStyle name="Normal 11 5 2" xfId="254"/>
    <cellStyle name="Normal 11 5 3" xfId="255"/>
    <cellStyle name="Normal 11 6" xfId="256"/>
    <cellStyle name="Normal 11 6 2" xfId="257"/>
    <cellStyle name="Normal 11 7" xfId="258"/>
    <cellStyle name="Normal 12" xfId="259"/>
    <cellStyle name="Normal 12 2" xfId="260"/>
    <cellStyle name="Normal 12 2 2" xfId="261"/>
    <cellStyle name="Normal 12 2 2 2" xfId="262"/>
    <cellStyle name="Normal 12 2 2 2 2" xfId="263"/>
    <cellStyle name="Normal 12 2 2 2 2 2" xfId="264"/>
    <cellStyle name="Normal 12 2 2 2 2 3" xfId="265"/>
    <cellStyle name="Normal 12 2 2 2 3" xfId="266"/>
    <cellStyle name="Normal 12 2 2 2 4" xfId="267"/>
    <cellStyle name="Normal 12 2 2 3" xfId="268"/>
    <cellStyle name="Normal 12 2 2 3 2" xfId="269"/>
    <cellStyle name="Normal 12 2 2 3 3" xfId="270"/>
    <cellStyle name="Normal 12 2 2 4" xfId="271"/>
    <cellStyle name="Normal 12 2 2 4 2" xfId="272"/>
    <cellStyle name="Normal 12 2 2 5" xfId="273"/>
    <cellStyle name="Normal 12 2 3" xfId="274"/>
    <cellStyle name="Normal 12 2 3 2" xfId="275"/>
    <cellStyle name="Normal 12 2 3 2 2" xfId="276"/>
    <cellStyle name="Normal 12 2 3 2 3" xfId="277"/>
    <cellStyle name="Normal 12 2 3 3" xfId="278"/>
    <cellStyle name="Normal 12 2 3 4" xfId="279"/>
    <cellStyle name="Normal 12 2 4" xfId="280"/>
    <cellStyle name="Normal 12 2 4 2" xfId="281"/>
    <cellStyle name="Normal 12 2 4 3" xfId="282"/>
    <cellStyle name="Normal 12 2 5" xfId="283"/>
    <cellStyle name="Normal 12 2 5 2" xfId="284"/>
    <cellStyle name="Normal 12 2 6" xfId="285"/>
    <cellStyle name="Normal 12 3" xfId="286"/>
    <cellStyle name="Normal 12 3 2" xfId="287"/>
    <cellStyle name="Normal 12 3 2 2" xfId="288"/>
    <cellStyle name="Normal 12 3 2 2 2" xfId="289"/>
    <cellStyle name="Normal 12 3 2 2 3" xfId="290"/>
    <cellStyle name="Normal 12 3 2 3" xfId="291"/>
    <cellStyle name="Normal 12 3 2 4" xfId="292"/>
    <cellStyle name="Normal 12 3 3" xfId="293"/>
    <cellStyle name="Normal 12 3 3 2" xfId="294"/>
    <cellStyle name="Normal 12 3 3 3" xfId="295"/>
    <cellStyle name="Normal 12 3 4" xfId="296"/>
    <cellStyle name="Normal 12 3 4 2" xfId="297"/>
    <cellStyle name="Normal 12 3 5" xfId="298"/>
    <cellStyle name="Normal 12 4" xfId="299"/>
    <cellStyle name="Normal 12 4 2" xfId="300"/>
    <cellStyle name="Normal 12 4 2 2" xfId="301"/>
    <cellStyle name="Normal 12 4 2 3" xfId="302"/>
    <cellStyle name="Normal 12 4 3" xfId="303"/>
    <cellStyle name="Normal 12 4 4" xfId="304"/>
    <cellStyle name="Normal 12 5" xfId="305"/>
    <cellStyle name="Normal 12 5 2" xfId="306"/>
    <cellStyle name="Normal 12 5 3" xfId="307"/>
    <cellStyle name="Normal 12 6" xfId="308"/>
    <cellStyle name="Normal 12 6 2" xfId="309"/>
    <cellStyle name="Normal 12 7" xfId="310"/>
    <cellStyle name="Normal 13" xfId="311"/>
    <cellStyle name="Normal 13 2" xfId="312"/>
    <cellStyle name="Normal 13 2 2" xfId="313"/>
    <cellStyle name="Normal 13 2 2 2" xfId="314"/>
    <cellStyle name="Normal 13 2 2 2 2" xfId="315"/>
    <cellStyle name="Normal 13 2 2 2 2 2" xfId="316"/>
    <cellStyle name="Normal 13 2 2 2 2 3" xfId="317"/>
    <cellStyle name="Normal 13 2 2 2 3" xfId="318"/>
    <cellStyle name="Normal 13 2 2 2 4" xfId="319"/>
    <cellStyle name="Normal 13 2 2 3" xfId="320"/>
    <cellStyle name="Normal 13 2 2 3 2" xfId="321"/>
    <cellStyle name="Normal 13 2 2 3 3" xfId="322"/>
    <cellStyle name="Normal 13 2 2 4" xfId="323"/>
    <cellStyle name="Normal 13 2 2 4 2" xfId="324"/>
    <cellStyle name="Normal 13 2 2 5" xfId="325"/>
    <cellStyle name="Normal 13 2 3" xfId="326"/>
    <cellStyle name="Normal 13 2 3 2" xfId="327"/>
    <cellStyle name="Normal 13 2 3 2 2" xfId="328"/>
    <cellStyle name="Normal 13 2 3 2 3" xfId="329"/>
    <cellStyle name="Normal 13 2 3 3" xfId="330"/>
    <cellStyle name="Normal 13 2 3 4" xfId="331"/>
    <cellStyle name="Normal 13 2 4" xfId="332"/>
    <cellStyle name="Normal 13 2 4 2" xfId="333"/>
    <cellStyle name="Normal 13 2 4 3" xfId="334"/>
    <cellStyle name="Normal 13 2 5" xfId="335"/>
    <cellStyle name="Normal 13 2 5 2" xfId="336"/>
    <cellStyle name="Normal 13 2 6" xfId="337"/>
    <cellStyle name="Normal 13 3" xfId="338"/>
    <cellStyle name="Normal 13 3 2" xfId="339"/>
    <cellStyle name="Normal 13 3 2 2" xfId="340"/>
    <cellStyle name="Normal 13 3 2 2 2" xfId="341"/>
    <cellStyle name="Normal 13 3 2 2 3" xfId="342"/>
    <cellStyle name="Normal 13 3 2 3" xfId="343"/>
    <cellStyle name="Normal 13 3 2 4" xfId="344"/>
    <cellStyle name="Normal 13 3 3" xfId="345"/>
    <cellStyle name="Normal 13 3 3 2" xfId="346"/>
    <cellStyle name="Normal 13 3 3 3" xfId="347"/>
    <cellStyle name="Normal 13 3 4" xfId="348"/>
    <cellStyle name="Normal 13 3 4 2" xfId="349"/>
    <cellStyle name="Normal 13 3 5" xfId="350"/>
    <cellStyle name="Normal 13 4" xfId="351"/>
    <cellStyle name="Normal 13 4 2" xfId="352"/>
    <cellStyle name="Normal 13 4 2 2" xfId="353"/>
    <cellStyle name="Normal 13 4 2 3" xfId="354"/>
    <cellStyle name="Normal 13 4 3" xfId="355"/>
    <cellStyle name="Normal 13 4 4" xfId="356"/>
    <cellStyle name="Normal 13 5" xfId="357"/>
    <cellStyle name="Normal 13 5 2" xfId="358"/>
    <cellStyle name="Normal 13 5 3" xfId="359"/>
    <cellStyle name="Normal 13 6" xfId="360"/>
    <cellStyle name="Normal 13 6 2" xfId="361"/>
    <cellStyle name="Normal 13 7" xfId="362"/>
    <cellStyle name="Normal 14" xfId="363"/>
    <cellStyle name="Normal 14 2" xfId="364"/>
    <cellStyle name="Normal 14 2 2" xfId="365"/>
    <cellStyle name="Normal 14 2 2 2" xfId="366"/>
    <cellStyle name="Normal 14 2 2 2 2" xfId="367"/>
    <cellStyle name="Normal 14 2 2 2 2 2" xfId="368"/>
    <cellStyle name="Normal 14 2 2 2 2 3" xfId="369"/>
    <cellStyle name="Normal 14 2 2 2 3" xfId="370"/>
    <cellStyle name="Normal 14 2 2 2 4" xfId="371"/>
    <cellStyle name="Normal 14 2 2 3" xfId="372"/>
    <cellStyle name="Normal 14 2 2 3 2" xfId="373"/>
    <cellStyle name="Normal 14 2 2 3 3" xfId="374"/>
    <cellStyle name="Normal 14 2 2 4" xfId="375"/>
    <cellStyle name="Normal 14 2 2 4 2" xfId="376"/>
    <cellStyle name="Normal 14 2 2 5" xfId="377"/>
    <cellStyle name="Normal 14 2 3" xfId="378"/>
    <cellStyle name="Normal 14 2 3 2" xfId="379"/>
    <cellStyle name="Normal 14 2 3 2 2" xfId="380"/>
    <cellStyle name="Normal 14 2 3 2 3" xfId="381"/>
    <cellStyle name="Normal 14 2 3 3" xfId="382"/>
    <cellStyle name="Normal 14 2 3 4" xfId="383"/>
    <cellStyle name="Normal 14 2 4" xfId="384"/>
    <cellStyle name="Normal 14 2 4 2" xfId="385"/>
    <cellStyle name="Normal 14 2 4 3" xfId="386"/>
    <cellStyle name="Normal 14 2 5" xfId="387"/>
    <cellStyle name="Normal 14 2 5 2" xfId="388"/>
    <cellStyle name="Normal 14 2 6" xfId="389"/>
    <cellStyle name="Normal 14 3" xfId="390"/>
    <cellStyle name="Normal 14 3 2" xfId="391"/>
    <cellStyle name="Normal 14 3 2 2" xfId="392"/>
    <cellStyle name="Normal 14 3 2 2 2" xfId="393"/>
    <cellStyle name="Normal 14 3 2 2 3" xfId="394"/>
    <cellStyle name="Normal 14 3 2 3" xfId="395"/>
    <cellStyle name="Normal 14 3 2 4" xfId="396"/>
    <cellStyle name="Normal 14 3 3" xfId="397"/>
    <cellStyle name="Normal 14 3 3 2" xfId="398"/>
    <cellStyle name="Normal 14 3 3 3" xfId="399"/>
    <cellStyle name="Normal 14 3 4" xfId="400"/>
    <cellStyle name="Normal 14 3 4 2" xfId="401"/>
    <cellStyle name="Normal 14 3 5" xfId="402"/>
    <cellStyle name="Normal 14 4" xfId="403"/>
    <cellStyle name="Normal 14 4 2" xfId="404"/>
    <cellStyle name="Normal 14 4 2 2" xfId="405"/>
    <cellStyle name="Normal 14 4 2 3" xfId="406"/>
    <cellStyle name="Normal 14 4 3" xfId="407"/>
    <cellStyle name="Normal 14 4 4" xfId="408"/>
    <cellStyle name="Normal 14 5" xfId="409"/>
    <cellStyle name="Normal 14 5 2" xfId="410"/>
    <cellStyle name="Normal 14 5 3" xfId="411"/>
    <cellStyle name="Normal 14 6" xfId="412"/>
    <cellStyle name="Normal 14 6 2" xfId="413"/>
    <cellStyle name="Normal 14 7" xfId="414"/>
    <cellStyle name="Normal 15" xfId="415"/>
    <cellStyle name="Normal 15 2" xfId="416"/>
    <cellStyle name="Normal 15 2 2" xfId="417"/>
    <cellStyle name="Normal 15 2 2 2" xfId="418"/>
    <cellStyle name="Normal 15 2 2 2 2" xfId="419"/>
    <cellStyle name="Normal 15 2 2 2 2 2" xfId="420"/>
    <cellStyle name="Normal 15 2 2 2 2 3" xfId="421"/>
    <cellStyle name="Normal 15 2 2 2 3" xfId="422"/>
    <cellStyle name="Normal 15 2 2 2 4" xfId="423"/>
    <cellStyle name="Normal 15 2 2 3" xfId="424"/>
    <cellStyle name="Normal 15 2 2 3 2" xfId="425"/>
    <cellStyle name="Normal 15 2 2 3 3" xfId="426"/>
    <cellStyle name="Normal 15 2 2 4" xfId="427"/>
    <cellStyle name="Normal 15 2 2 4 2" xfId="428"/>
    <cellStyle name="Normal 15 2 2 5" xfId="429"/>
    <cellStyle name="Normal 15 2 3" xfId="430"/>
    <cellStyle name="Normal 15 2 3 2" xfId="431"/>
    <cellStyle name="Normal 15 2 3 2 2" xfId="432"/>
    <cellStyle name="Normal 15 2 3 2 3" xfId="433"/>
    <cellStyle name="Normal 15 2 3 3" xfId="434"/>
    <cellStyle name="Normal 15 2 3 4" xfId="435"/>
    <cellStyle name="Normal 15 2 4" xfId="436"/>
    <cellStyle name="Normal 15 2 4 2" xfId="437"/>
    <cellStyle name="Normal 15 2 4 3" xfId="438"/>
    <cellStyle name="Normal 15 2 5" xfId="439"/>
    <cellStyle name="Normal 15 2 5 2" xfId="440"/>
    <cellStyle name="Normal 15 2 6" xfId="441"/>
    <cellStyle name="Normal 15 3" xfId="442"/>
    <cellStyle name="Normal 15 3 2" xfId="443"/>
    <cellStyle name="Normal 15 3 2 2" xfId="444"/>
    <cellStyle name="Normal 15 3 2 2 2" xfId="445"/>
    <cellStyle name="Normal 15 3 2 2 3" xfId="446"/>
    <cellStyle name="Normal 15 3 2 3" xfId="447"/>
    <cellStyle name="Normal 15 3 2 4" xfId="448"/>
    <cellStyle name="Normal 15 3 3" xfId="449"/>
    <cellStyle name="Normal 15 3 3 2" xfId="450"/>
    <cellStyle name="Normal 15 3 3 3" xfId="451"/>
    <cellStyle name="Normal 15 3 4" xfId="452"/>
    <cellStyle name="Normal 15 3 4 2" xfId="453"/>
    <cellStyle name="Normal 15 3 5" xfId="454"/>
    <cellStyle name="Normal 15 4" xfId="455"/>
    <cellStyle name="Normal 15 4 2" xfId="456"/>
    <cellStyle name="Normal 15 4 2 2" xfId="457"/>
    <cellStyle name="Normal 15 4 2 3" xfId="458"/>
    <cellStyle name="Normal 15 4 3" xfId="459"/>
    <cellStyle name="Normal 15 4 4" xfId="460"/>
    <cellStyle name="Normal 15 5" xfId="461"/>
    <cellStyle name="Normal 15 5 2" xfId="462"/>
    <cellStyle name="Normal 15 5 3" xfId="463"/>
    <cellStyle name="Normal 15 6" xfId="464"/>
    <cellStyle name="Normal 15 6 2" xfId="465"/>
    <cellStyle name="Normal 15 7" xfId="466"/>
    <cellStyle name="Normal 16" xfId="467"/>
    <cellStyle name="Normal 16 2" xfId="468"/>
    <cellStyle name="Normal 17" xfId="469"/>
    <cellStyle name="Normal 17 2" xfId="470"/>
    <cellStyle name="Normal 17 2 2" xfId="471"/>
    <cellStyle name="Normal 17 2 2 2" xfId="472"/>
    <cellStyle name="Normal 17 2 2 2 2" xfId="473"/>
    <cellStyle name="Normal 17 2 2 2 3" xfId="474"/>
    <cellStyle name="Normal 17 2 2 3" xfId="475"/>
    <cellStyle name="Normal 17 2 2 4" xfId="476"/>
    <cellStyle name="Normal 17 2 3" xfId="477"/>
    <cellStyle name="Normal 17 2 3 2" xfId="478"/>
    <cellStyle name="Normal 17 2 3 3" xfId="479"/>
    <cellStyle name="Normal 17 2 4" xfId="480"/>
    <cellStyle name="Normal 17 2 4 2" xfId="481"/>
    <cellStyle name="Normal 17 2 5" xfId="482"/>
    <cellStyle name="Normal 17 3" xfId="483"/>
    <cellStyle name="Normal 17 3 2" xfId="484"/>
    <cellStyle name="Normal 17 3 2 2" xfId="485"/>
    <cellStyle name="Normal 17 3 2 3" xfId="486"/>
    <cellStyle name="Normal 17 3 3" xfId="487"/>
    <cellStyle name="Normal 17 3 4" xfId="488"/>
    <cellStyle name="Normal 17 4" xfId="489"/>
    <cellStyle name="Normal 17 4 2" xfId="490"/>
    <cellStyle name="Normal 17 4 3" xfId="491"/>
    <cellStyle name="Normal 17 5" xfId="492"/>
    <cellStyle name="Normal 17 5 2" xfId="493"/>
    <cellStyle name="Normal 17 6" xfId="494"/>
    <cellStyle name="Normal 18" xfId="5"/>
    <cellStyle name="Normal 18 2" xfId="495"/>
    <cellStyle name="Normal 18 2 2" xfId="496"/>
    <cellStyle name="Normal 18 2 3" xfId="497"/>
    <cellStyle name="Normal 18 3" xfId="498"/>
    <cellStyle name="Normal 18 3 2" xfId="499"/>
    <cellStyle name="Normal 18 4" xfId="500"/>
    <cellStyle name="Normal 19" xfId="501"/>
    <cellStyle name="Normal 19 2" xfId="502"/>
    <cellStyle name="Normal 19 2 2" xfId="503"/>
    <cellStyle name="Normal 19 2 3" xfId="504"/>
    <cellStyle name="Normal 19 3" xfId="505"/>
    <cellStyle name="Normal 19 3 2" xfId="506"/>
    <cellStyle name="Normal 19 4" xfId="507"/>
    <cellStyle name="Normal 2" xfId="1"/>
    <cellStyle name="Normal 2 2" xfId="508"/>
    <cellStyle name="Normal 2 2 2" xfId="509"/>
    <cellStyle name="Normal 2 2 2 2" xfId="510"/>
    <cellStyle name="Normal 2 2 2 2 2" xfId="511"/>
    <cellStyle name="Normal 2 2 2 2 2 2" xfId="512"/>
    <cellStyle name="Normal 2 2 2 2 2 2 2" xfId="513"/>
    <cellStyle name="Normal 2 2 2 2 2 2 2 2" xfId="514"/>
    <cellStyle name="Normal 2 2 2 2 2 2 2 2 2" xfId="515"/>
    <cellStyle name="Normal 2 2 2 2 2 2 2 2 3" xfId="516"/>
    <cellStyle name="Normal 2 2 2 2 2 2 2 3" xfId="517"/>
    <cellStyle name="Normal 2 2 2 2 2 2 2 4" xfId="518"/>
    <cellStyle name="Normal 2 2 2 2 2 2 3" xfId="519"/>
    <cellStyle name="Normal 2 2 2 2 2 2 3 2" xfId="520"/>
    <cellStyle name="Normal 2 2 2 2 2 2 3 3" xfId="521"/>
    <cellStyle name="Normal 2 2 2 2 2 2 4" xfId="522"/>
    <cellStyle name="Normal 2 2 2 2 2 2 4 2" xfId="523"/>
    <cellStyle name="Normal 2 2 2 2 2 2 5" xfId="524"/>
    <cellStyle name="Normal 2 2 2 2 2 3" xfId="525"/>
    <cellStyle name="Normal 2 2 2 2 2 3 2" xfId="526"/>
    <cellStyle name="Normal 2 2 2 2 2 3 2 2" xfId="527"/>
    <cellStyle name="Normal 2 2 2 2 2 3 2 3" xfId="528"/>
    <cellStyle name="Normal 2 2 2 2 2 3 3" xfId="529"/>
    <cellStyle name="Normal 2 2 2 2 2 3 4" xfId="530"/>
    <cellStyle name="Normal 2 2 2 2 2 4" xfId="531"/>
    <cellStyle name="Normal 2 2 2 2 2 4 2" xfId="532"/>
    <cellStyle name="Normal 2 2 2 2 2 4 3" xfId="533"/>
    <cellStyle name="Normal 2 2 2 2 2 5" xfId="534"/>
    <cellStyle name="Normal 2 2 2 2 2 5 2" xfId="535"/>
    <cellStyle name="Normal 2 2 2 2 2 6" xfId="536"/>
    <cellStyle name="Normal 2 2 2 2 3" xfId="537"/>
    <cellStyle name="Normal 2 2 2 2 3 2" xfId="538"/>
    <cellStyle name="Normal 2 2 2 2 3 2 2" xfId="539"/>
    <cellStyle name="Normal 2 2 2 2 3 2 2 2" xfId="540"/>
    <cellStyle name="Normal 2 2 2 2 3 2 2 3" xfId="541"/>
    <cellStyle name="Normal 2 2 2 2 3 2 3" xfId="542"/>
    <cellStyle name="Normal 2 2 2 2 3 2 4" xfId="543"/>
    <cellStyle name="Normal 2 2 2 2 3 3" xfId="544"/>
    <cellStyle name="Normal 2 2 2 2 3 3 2" xfId="545"/>
    <cellStyle name="Normal 2 2 2 2 3 3 3" xfId="546"/>
    <cellStyle name="Normal 2 2 2 2 3 4" xfId="547"/>
    <cellStyle name="Normal 2 2 2 2 3 4 2" xfId="548"/>
    <cellStyle name="Normal 2 2 2 2 3 5" xfId="549"/>
    <cellStyle name="Normal 2 2 2 2 4" xfId="550"/>
    <cellStyle name="Normal 2 2 2 2 4 2" xfId="551"/>
    <cellStyle name="Normal 2 2 2 2 4 2 2" xfId="552"/>
    <cellStyle name="Normal 2 2 2 2 4 2 3" xfId="553"/>
    <cellStyle name="Normal 2 2 2 2 4 3" xfId="554"/>
    <cellStyle name="Normal 2 2 2 2 4 4" xfId="555"/>
    <cellStyle name="Normal 2 2 2 2 5" xfId="556"/>
    <cellStyle name="Normal 2 2 2 2 5 2" xfId="557"/>
    <cellStyle name="Normal 2 2 2 2 5 3" xfId="558"/>
    <cellStyle name="Normal 2 2 2 2 6" xfId="559"/>
    <cellStyle name="Normal 2 2 2 2 6 2" xfId="560"/>
    <cellStyle name="Normal 2 2 2 2 7" xfId="561"/>
    <cellStyle name="Normal 2 2 2 3" xfId="562"/>
    <cellStyle name="Normal 2 2 2 3 2" xfId="563"/>
    <cellStyle name="Normal 2 2 2 3 2 2" xfId="564"/>
    <cellStyle name="Normal 2 2 2 3 2 2 2" xfId="565"/>
    <cellStyle name="Normal 2 2 2 3 2 2 2 2" xfId="566"/>
    <cellStyle name="Normal 2 2 2 3 2 2 2 3" xfId="567"/>
    <cellStyle name="Normal 2 2 2 3 2 2 3" xfId="568"/>
    <cellStyle name="Normal 2 2 2 3 2 2 4" xfId="569"/>
    <cellStyle name="Normal 2 2 2 3 2 3" xfId="570"/>
    <cellStyle name="Normal 2 2 2 3 2 3 2" xfId="571"/>
    <cellStyle name="Normal 2 2 2 3 2 3 3" xfId="572"/>
    <cellStyle name="Normal 2 2 2 3 2 4" xfId="573"/>
    <cellStyle name="Normal 2 2 2 3 2 4 2" xfId="574"/>
    <cellStyle name="Normal 2 2 2 3 2 5" xfId="575"/>
    <cellStyle name="Normal 2 2 2 3 3" xfId="576"/>
    <cellStyle name="Normal 2 2 2 3 3 2" xfId="577"/>
    <cellStyle name="Normal 2 2 2 3 3 2 2" xfId="578"/>
    <cellStyle name="Normal 2 2 2 3 3 2 3" xfId="579"/>
    <cellStyle name="Normal 2 2 2 3 3 3" xfId="580"/>
    <cellStyle name="Normal 2 2 2 3 3 4" xfId="581"/>
    <cellStyle name="Normal 2 2 2 3 4" xfId="582"/>
    <cellStyle name="Normal 2 2 2 3 4 2" xfId="583"/>
    <cellStyle name="Normal 2 2 2 3 4 3" xfId="584"/>
    <cellStyle name="Normal 2 2 2 3 5" xfId="585"/>
    <cellStyle name="Normal 2 2 2 3 5 2" xfId="586"/>
    <cellStyle name="Normal 2 2 2 3 6" xfId="587"/>
    <cellStyle name="Normal 2 2 2 4" xfId="588"/>
    <cellStyle name="Normal 2 2 2 4 2" xfId="589"/>
    <cellStyle name="Normal 2 2 2 4 2 2" xfId="590"/>
    <cellStyle name="Normal 2 2 2 4 2 2 2" xfId="591"/>
    <cellStyle name="Normal 2 2 2 4 2 2 3" xfId="592"/>
    <cellStyle name="Normal 2 2 2 4 2 3" xfId="593"/>
    <cellStyle name="Normal 2 2 2 4 2 4" xfId="594"/>
    <cellStyle name="Normal 2 2 2 4 3" xfId="595"/>
    <cellStyle name="Normal 2 2 2 4 3 2" xfId="596"/>
    <cellStyle name="Normal 2 2 2 4 3 3" xfId="597"/>
    <cellStyle name="Normal 2 2 2 4 4" xfId="598"/>
    <cellStyle name="Normal 2 2 2 4 4 2" xfId="599"/>
    <cellStyle name="Normal 2 2 2 4 5" xfId="600"/>
    <cellStyle name="Normal 2 2 2 5" xfId="601"/>
    <cellStyle name="Normal 2 2 2 5 2" xfId="602"/>
    <cellStyle name="Normal 2 2 2 5 2 2" xfId="603"/>
    <cellStyle name="Normal 2 2 2 5 2 3" xfId="604"/>
    <cellStyle name="Normal 2 2 2 5 3" xfId="605"/>
    <cellStyle name="Normal 2 2 2 5 4" xfId="606"/>
    <cellStyle name="Normal 2 2 2 6" xfId="607"/>
    <cellStyle name="Normal 2 2 2 6 2" xfId="608"/>
    <cellStyle name="Normal 2 2 2 6 3" xfId="609"/>
    <cellStyle name="Normal 2 2 2 7" xfId="610"/>
    <cellStyle name="Normal 2 2 2 7 2" xfId="611"/>
    <cellStyle name="Normal 2 2 2 8" xfId="612"/>
    <cellStyle name="Normal 2 2 3" xfId="613"/>
    <cellStyle name="Normal 2 2 3 2" xfId="614"/>
    <cellStyle name="Normal 2 2 3 2 2" xfId="615"/>
    <cellStyle name="Normal 2 2 3 2 2 2" xfId="616"/>
    <cellStyle name="Normal 2 2 3 2 2 2 2" xfId="617"/>
    <cellStyle name="Normal 2 2 3 2 2 2 3" xfId="618"/>
    <cellStyle name="Normal 2 2 3 2 2 3" xfId="619"/>
    <cellStyle name="Normal 2 2 3 2 2 4" xfId="620"/>
    <cellStyle name="Normal 2 2 3 2 3" xfId="621"/>
    <cellStyle name="Normal 2 2 3 2 3 2" xfId="622"/>
    <cellStyle name="Normal 2 2 3 2 3 3" xfId="623"/>
    <cellStyle name="Normal 2 2 3 2 4" xfId="624"/>
    <cellStyle name="Normal 2 2 3 2 4 2" xfId="625"/>
    <cellStyle name="Normal 2 2 3 2 5" xfId="626"/>
    <cellStyle name="Normal 2 2 3 3" xfId="627"/>
    <cellStyle name="Normal 2 2 3 3 2" xfId="628"/>
    <cellStyle name="Normal 2 2 3 3 2 2" xfId="629"/>
    <cellStyle name="Normal 2 2 3 3 2 3" xfId="630"/>
    <cellStyle name="Normal 2 2 3 3 3" xfId="631"/>
    <cellStyle name="Normal 2 2 3 3 4" xfId="632"/>
    <cellStyle name="Normal 2 2 3 4" xfId="633"/>
    <cellStyle name="Normal 2 2 3 4 2" xfId="634"/>
    <cellStyle name="Normal 2 2 3 4 3" xfId="635"/>
    <cellStyle name="Normal 2 2 3 5" xfId="636"/>
    <cellStyle name="Normal 2 2 3 5 2" xfId="637"/>
    <cellStyle name="Normal 2 2 3 6" xfId="638"/>
    <cellStyle name="Normal 2 2 4" xfId="639"/>
    <cellStyle name="Normal 2 2 4 2" xfId="640"/>
    <cellStyle name="Normal 2 2 4 2 2" xfId="641"/>
    <cellStyle name="Normal 2 2 4 2 2 2" xfId="642"/>
    <cellStyle name="Normal 2 2 4 2 2 3" xfId="643"/>
    <cellStyle name="Normal 2 2 4 2 3" xfId="644"/>
    <cellStyle name="Normal 2 2 4 2 4" xfId="645"/>
    <cellStyle name="Normal 2 2 4 3" xfId="646"/>
    <cellStyle name="Normal 2 2 4 3 2" xfId="647"/>
    <cellStyle name="Normal 2 2 4 3 3" xfId="648"/>
    <cellStyle name="Normal 2 2 4 4" xfId="649"/>
    <cellStyle name="Normal 2 2 4 4 2" xfId="650"/>
    <cellStyle name="Normal 2 2 4 5" xfId="651"/>
    <cellStyle name="Normal 2 2 5" xfId="652"/>
    <cellStyle name="Normal 2 2 5 2" xfId="653"/>
    <cellStyle name="Normal 2 2 5 2 2" xfId="654"/>
    <cellStyle name="Normal 2 2 5 2 3" xfId="655"/>
    <cellStyle name="Normal 2 2 5 3" xfId="656"/>
    <cellStyle name="Normal 2 2 5 3 2" xfId="657"/>
    <cellStyle name="Normal 2 2 5 4" xfId="658"/>
    <cellStyle name="Normal 2 2 6" xfId="659"/>
    <cellStyle name="Normal 2 2 6 2" xfId="660"/>
    <cellStyle name="Normal 2 2 6 3" xfId="661"/>
    <cellStyle name="Normal 2 2 7" xfId="662"/>
    <cellStyle name="Normal 2 2 7 2" xfId="663"/>
    <cellStyle name="Normal 2 2 8" xfId="664"/>
    <cellStyle name="Normal 2 3" xfId="665"/>
    <cellStyle name="Normal 2 4" xfId="666"/>
    <cellStyle name="Normal 2 5" xfId="667"/>
    <cellStyle name="Normal 20" xfId="668"/>
    <cellStyle name="Normal 20 2" xfId="669"/>
    <cellStyle name="Normal 20 3" xfId="670"/>
    <cellStyle name="Normal 21" xfId="3"/>
    <cellStyle name="Normal 22" xfId="4"/>
    <cellStyle name="Normal 23" xfId="6"/>
    <cellStyle name="Normal 23 2" xfId="864"/>
    <cellStyle name="Normal 24" xfId="671"/>
    <cellStyle name="Normal 3" xfId="672"/>
    <cellStyle name="Normal 3 2" xfId="2"/>
    <cellStyle name="Normal 3 3" xfId="673"/>
    <cellStyle name="Normal 3 4" xfId="674"/>
    <cellStyle name="Normal 3 5" xfId="675"/>
    <cellStyle name="Normal 4" xfId="676"/>
    <cellStyle name="Normal 5" xfId="677"/>
    <cellStyle name="Normal 6" xfId="678"/>
    <cellStyle name="Normal 7" xfId="679"/>
    <cellStyle name="Normal 7 2" xfId="680"/>
    <cellStyle name="Normal 7 2 2" xfId="681"/>
    <cellStyle name="Normal 7 2 2 2" xfId="682"/>
    <cellStyle name="Normal 7 2 2 2 2" xfId="683"/>
    <cellStyle name="Normal 7 2 2 2 2 2" xfId="684"/>
    <cellStyle name="Normal 7 2 2 2 2 3" xfId="685"/>
    <cellStyle name="Normal 7 2 2 2 3" xfId="686"/>
    <cellStyle name="Normal 7 2 2 2 4" xfId="687"/>
    <cellStyle name="Normal 7 2 2 3" xfId="688"/>
    <cellStyle name="Normal 7 2 2 3 2" xfId="689"/>
    <cellStyle name="Normal 7 2 2 3 3" xfId="690"/>
    <cellStyle name="Normal 7 2 2 4" xfId="691"/>
    <cellStyle name="Normal 7 2 2 4 2" xfId="692"/>
    <cellStyle name="Normal 7 2 2 5" xfId="693"/>
    <cellStyle name="Normal 7 2 3" xfId="694"/>
    <cellStyle name="Normal 7 2 3 2" xfId="695"/>
    <cellStyle name="Normal 7 2 3 2 2" xfId="696"/>
    <cellStyle name="Normal 7 2 3 2 3" xfId="697"/>
    <cellStyle name="Normal 7 2 3 3" xfId="698"/>
    <cellStyle name="Normal 7 2 3 4" xfId="699"/>
    <cellStyle name="Normal 7 2 4" xfId="700"/>
    <cellStyle name="Normal 7 2 4 2" xfId="701"/>
    <cellStyle name="Normal 7 2 4 3" xfId="702"/>
    <cellStyle name="Normal 7 2 5" xfId="703"/>
    <cellStyle name="Normal 7 2 5 2" xfId="704"/>
    <cellStyle name="Normal 7 2 6" xfId="705"/>
    <cellStyle name="Normal 7 3" xfId="706"/>
    <cellStyle name="Normal 7 3 2" xfId="707"/>
    <cellStyle name="Normal 7 3 2 2" xfId="708"/>
    <cellStyle name="Normal 7 3 2 2 2" xfId="709"/>
    <cellStyle name="Normal 7 3 2 2 3" xfId="710"/>
    <cellStyle name="Normal 7 3 2 3" xfId="711"/>
    <cellStyle name="Normal 7 3 2 4" xfId="712"/>
    <cellStyle name="Normal 7 3 3" xfId="713"/>
    <cellStyle name="Normal 7 3 3 2" xfId="714"/>
    <cellStyle name="Normal 7 3 3 3" xfId="715"/>
    <cellStyle name="Normal 7 3 4" xfId="716"/>
    <cellStyle name="Normal 7 3 4 2" xfId="717"/>
    <cellStyle name="Normal 7 3 5" xfId="718"/>
    <cellStyle name="Normal 7 4" xfId="719"/>
    <cellStyle name="Normal 7 4 2" xfId="720"/>
    <cellStyle name="Normal 7 4 2 2" xfId="721"/>
    <cellStyle name="Normal 7 4 2 3" xfId="722"/>
    <cellStyle name="Normal 7 4 3" xfId="723"/>
    <cellStyle name="Normal 7 4 4" xfId="724"/>
    <cellStyle name="Normal 7 5" xfId="725"/>
    <cellStyle name="Normal 7 5 2" xfId="726"/>
    <cellStyle name="Normal 7 5 3" xfId="727"/>
    <cellStyle name="Normal 7 6" xfId="728"/>
    <cellStyle name="Normal 7 6 2" xfId="729"/>
    <cellStyle name="Normal 7 7" xfId="730"/>
    <cellStyle name="Normal 8" xfId="731"/>
    <cellStyle name="Normal 8 2" xfId="732"/>
    <cellStyle name="Normal 8 2 2" xfId="733"/>
    <cellStyle name="Normal 8 2 2 2" xfId="734"/>
    <cellStyle name="Normal 8 2 2 2 2" xfId="735"/>
    <cellStyle name="Normal 8 2 2 2 2 2" xfId="736"/>
    <cellStyle name="Normal 8 2 2 2 2 3" xfId="737"/>
    <cellStyle name="Normal 8 2 2 2 3" xfId="738"/>
    <cellStyle name="Normal 8 2 2 2 4" xfId="739"/>
    <cellStyle name="Normal 8 2 2 3" xfId="740"/>
    <cellStyle name="Normal 8 2 2 3 2" xfId="741"/>
    <cellStyle name="Normal 8 2 2 3 3" xfId="742"/>
    <cellStyle name="Normal 8 2 2 4" xfId="743"/>
    <cellStyle name="Normal 8 2 2 4 2" xfId="744"/>
    <cellStyle name="Normal 8 2 2 5" xfId="745"/>
    <cellStyle name="Normal 8 2 3" xfId="746"/>
    <cellStyle name="Normal 8 2 3 2" xfId="747"/>
    <cellStyle name="Normal 8 2 3 2 2" xfId="748"/>
    <cellStyle name="Normal 8 2 3 2 3" xfId="749"/>
    <cellStyle name="Normal 8 2 3 3" xfId="750"/>
    <cellStyle name="Normal 8 2 3 4" xfId="751"/>
    <cellStyle name="Normal 8 2 4" xfId="752"/>
    <cellStyle name="Normal 8 2 4 2" xfId="753"/>
    <cellStyle name="Normal 8 2 4 3" xfId="754"/>
    <cellStyle name="Normal 8 2 5" xfId="755"/>
    <cellStyle name="Normal 8 2 5 2" xfId="756"/>
    <cellStyle name="Normal 8 2 6" xfId="757"/>
    <cellStyle name="Normal 8 3" xfId="758"/>
    <cellStyle name="Normal 8 3 2" xfId="759"/>
    <cellStyle name="Normal 8 3 2 2" xfId="760"/>
    <cellStyle name="Normal 8 3 2 2 2" xfId="761"/>
    <cellStyle name="Normal 8 3 2 2 3" xfId="762"/>
    <cellStyle name="Normal 8 3 2 3" xfId="763"/>
    <cellStyle name="Normal 8 3 2 4" xfId="764"/>
    <cellStyle name="Normal 8 3 3" xfId="765"/>
    <cellStyle name="Normal 8 3 3 2" xfId="766"/>
    <cellStyle name="Normal 8 3 3 3" xfId="767"/>
    <cellStyle name="Normal 8 3 4" xfId="768"/>
    <cellStyle name="Normal 8 3 4 2" xfId="769"/>
    <cellStyle name="Normal 8 3 5" xfId="770"/>
    <cellStyle name="Normal 8 4" xfId="771"/>
    <cellStyle name="Normal 8 4 2" xfId="772"/>
    <cellStyle name="Normal 8 4 2 2" xfId="773"/>
    <cellStyle name="Normal 8 4 2 3" xfId="774"/>
    <cellStyle name="Normal 8 4 3" xfId="775"/>
    <cellStyle name="Normal 8 4 4" xfId="776"/>
    <cellStyle name="Normal 8 5" xfId="777"/>
    <cellStyle name="Normal 8 5 2" xfId="778"/>
    <cellStyle name="Normal 8 5 3" xfId="779"/>
    <cellStyle name="Normal 8 6" xfId="780"/>
    <cellStyle name="Normal 8 6 2" xfId="781"/>
    <cellStyle name="Normal 8 7" xfId="782"/>
    <cellStyle name="Normal 9" xfId="783"/>
    <cellStyle name="Normal 9 2" xfId="784"/>
    <cellStyle name="Normal 9 2 2" xfId="785"/>
    <cellStyle name="Normal 9 2 2 2" xfId="786"/>
    <cellStyle name="Normal 9 2 2 2 2" xfId="787"/>
    <cellStyle name="Normal 9 2 2 2 2 2" xfId="788"/>
    <cellStyle name="Normal 9 2 2 2 2 3" xfId="789"/>
    <cellStyle name="Normal 9 2 2 2 3" xfId="790"/>
    <cellStyle name="Normal 9 2 2 2 4" xfId="791"/>
    <cellStyle name="Normal 9 2 2 3" xfId="792"/>
    <cellStyle name="Normal 9 2 2 3 2" xfId="793"/>
    <cellStyle name="Normal 9 2 2 3 3" xfId="794"/>
    <cellStyle name="Normal 9 2 2 4" xfId="795"/>
    <cellStyle name="Normal 9 2 2 4 2" xfId="796"/>
    <cellStyle name="Normal 9 2 2 5" xfId="797"/>
    <cellStyle name="Normal 9 2 3" xfId="798"/>
    <cellStyle name="Normal 9 2 3 2" xfId="799"/>
    <cellStyle name="Normal 9 2 3 2 2" xfId="800"/>
    <cellStyle name="Normal 9 2 3 2 3" xfId="801"/>
    <cellStyle name="Normal 9 2 3 3" xfId="802"/>
    <cellStyle name="Normal 9 2 3 4" xfId="803"/>
    <cellStyle name="Normal 9 2 4" xfId="804"/>
    <cellStyle name="Normal 9 2 4 2" xfId="805"/>
    <cellStyle name="Normal 9 2 4 3" xfId="806"/>
    <cellStyle name="Normal 9 2 5" xfId="807"/>
    <cellStyle name="Normal 9 2 5 2" xfId="808"/>
    <cellStyle name="Normal 9 2 6" xfId="809"/>
    <cellStyle name="Normal 9 3" xfId="810"/>
    <cellStyle name="Normal 9 4" xfId="811"/>
    <cellStyle name="Normal 9 4 2" xfId="812"/>
    <cellStyle name="Normal 9 4 2 2" xfId="813"/>
    <cellStyle name="Normal 9 4 2 2 2" xfId="814"/>
    <cellStyle name="Normal 9 4 2 2 3" xfId="815"/>
    <cellStyle name="Normal 9 4 2 3" xfId="816"/>
    <cellStyle name="Normal 9 4 2 4" xfId="817"/>
    <cellStyle name="Normal 9 4 3" xfId="818"/>
    <cellStyle name="Normal 9 4 3 2" xfId="819"/>
    <cellStyle name="Normal 9 4 3 3" xfId="820"/>
    <cellStyle name="Normal 9 4 4" xfId="821"/>
    <cellStyle name="Normal 9 4 4 2" xfId="822"/>
    <cellStyle name="Normal 9 4 5" xfId="823"/>
    <cellStyle name="Normal 9 5" xfId="824"/>
    <cellStyle name="Normal 9 5 2" xfId="825"/>
    <cellStyle name="Normal 9 5 2 2" xfId="826"/>
    <cellStyle name="Normal 9 5 2 3" xfId="827"/>
    <cellStyle name="Normal 9 5 3" xfId="828"/>
    <cellStyle name="Normal 9 5 4" xfId="829"/>
    <cellStyle name="Normal 9 6" xfId="830"/>
    <cellStyle name="Normal 9 6 2" xfId="831"/>
    <cellStyle name="Normal 9 6 3" xfId="832"/>
    <cellStyle name="Normal 9 7" xfId="833"/>
    <cellStyle name="Normal 9 7 2" xfId="834"/>
    <cellStyle name="Normal 9 8" xfId="835"/>
    <cellStyle name="Note 2" xfId="836"/>
    <cellStyle name="Note 2 2" xfId="837"/>
    <cellStyle name="Note 2 2 2" xfId="838"/>
    <cellStyle name="Note 2 3" xfId="839"/>
    <cellStyle name="Note 3" xfId="840"/>
    <cellStyle name="Output 2" xfId="841"/>
    <cellStyle name="Output 2 2" xfId="842"/>
    <cellStyle name="Output 2 2 2" xfId="843"/>
    <cellStyle name="Output 2 3" xfId="844"/>
    <cellStyle name="Percent" xfId="866" builtinId="5"/>
    <cellStyle name="Percent 2" xfId="845"/>
    <cellStyle name="Percent 2 2" xfId="846"/>
    <cellStyle name="Percent 2 2 2" xfId="847"/>
    <cellStyle name="Percent 2 2 3" xfId="848"/>
    <cellStyle name="Percent 2 3" xfId="849"/>
    <cellStyle name="Percent 2 4" xfId="850"/>
    <cellStyle name="Title 2" xfId="851"/>
    <cellStyle name="Title 2 2" xfId="852"/>
    <cellStyle name="Title 2 2 2" xfId="853"/>
    <cellStyle name="Title 2 3" xfId="854"/>
    <cellStyle name="Total 2" xfId="855"/>
    <cellStyle name="Total 2 2" xfId="856"/>
    <cellStyle name="Total 2 2 2" xfId="857"/>
    <cellStyle name="Total 2 3" xfId="858"/>
    <cellStyle name="Warning Text 2" xfId="859"/>
    <cellStyle name="Warning Text 2 2" xfId="860"/>
    <cellStyle name="Warning Text 2 2 2" xfId="861"/>
    <cellStyle name="Warning Text 2 3" xfId="8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8482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namedSheetViews/namedSheetView1.xml><?xml version="1.0" encoding="utf-8"?>
<namedSheetViews xmlns="http://schemas.microsoft.com/office/spreadsheetml/2019/namedsheetviews" xmlns:x="http://schemas.openxmlformats.org/spreadsheetml/2006/main">
  <namedSheetView name="View1" id="{26B0FE14-D042-4935-BCD6-57381B6CFE52}">
    <nsvFilter filterId="{E74FF2AC-3315-4BF1-8E3B-F4AB3229D84C}" ref="A1:S58" tableId="0">
      <columnFilter colId="12">
        <filter colId="12">
          <x:filters blank="1"/>
        </filter>
      </columnFilter>
    </nsvFilter>
  </namedSheetView>
</namedSheetView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tabSelected="1" workbookViewId="0">
      <selection activeCell="J121" sqref="J121"/>
    </sheetView>
  </sheetViews>
  <sheetFormatPr defaultRowHeight="15" x14ac:dyDescent="0.25"/>
  <cols>
    <col min="1" max="1" width="31.85546875" bestFit="1" customWidth="1"/>
    <col min="2" max="2" width="41.5703125" bestFit="1" customWidth="1"/>
    <col min="3" max="3" width="100.7109375" customWidth="1"/>
    <col min="4" max="6" width="9.140625" customWidth="1"/>
  </cols>
  <sheetData>
    <row r="1" spans="1:6" x14ac:dyDescent="0.25">
      <c r="A1" s="36"/>
    </row>
    <row r="4" spans="1:6" x14ac:dyDescent="0.25">
      <c r="B4" s="31"/>
      <c r="C4" s="31"/>
      <c r="D4" s="31"/>
      <c r="E4" s="31"/>
      <c r="F4" s="31"/>
    </row>
    <row r="5" spans="1:6" x14ac:dyDescent="0.25">
      <c r="B5" s="31"/>
      <c r="C5" s="31"/>
      <c r="D5" s="31"/>
      <c r="E5" s="31"/>
      <c r="F5" s="31"/>
    </row>
    <row r="6" spans="1:6" x14ac:dyDescent="0.25">
      <c r="B6" s="31"/>
      <c r="C6" s="31"/>
      <c r="D6" s="31"/>
      <c r="E6" s="31"/>
      <c r="F6" s="31"/>
    </row>
    <row r="7" spans="1:6" x14ac:dyDescent="0.25">
      <c r="B7" s="31"/>
      <c r="C7" s="31"/>
      <c r="D7" s="31"/>
      <c r="E7" s="31"/>
      <c r="F7" s="31"/>
    </row>
    <row r="8" spans="1:6" x14ac:dyDescent="0.25">
      <c r="B8" s="31"/>
      <c r="C8" s="31"/>
      <c r="D8" s="31"/>
      <c r="E8" s="31"/>
      <c r="F8" s="31"/>
    </row>
    <row r="9" spans="1:6" x14ac:dyDescent="0.25">
      <c r="B9" s="31"/>
      <c r="C9" s="31"/>
      <c r="D9" s="31"/>
      <c r="E9" s="31"/>
      <c r="F9" s="31"/>
    </row>
    <row r="11" spans="1:6" ht="15.75" x14ac:dyDescent="0.25">
      <c r="A11" s="45"/>
      <c r="B11" s="41"/>
      <c r="C11" s="41"/>
      <c r="D11" s="41"/>
      <c r="E11" s="41"/>
    </row>
    <row r="12" spans="1:6" ht="15.75" x14ac:dyDescent="0.25">
      <c r="A12" s="46"/>
      <c r="B12" s="41"/>
      <c r="C12" s="41"/>
      <c r="D12" s="41"/>
      <c r="E12" s="41"/>
    </row>
    <row r="13" spans="1:6" ht="15.75" x14ac:dyDescent="0.25">
      <c r="A13" s="46"/>
      <c r="B13" s="41"/>
      <c r="C13" s="41"/>
      <c r="D13" s="41"/>
      <c r="E13" s="41"/>
    </row>
    <row r="14" spans="1:6" ht="15.75" x14ac:dyDescent="0.25">
      <c r="A14" s="42"/>
      <c r="B14" s="41"/>
      <c r="C14" s="41"/>
      <c r="D14" s="41"/>
      <c r="E14" s="41"/>
    </row>
    <row r="15" spans="1:6" x14ac:dyDescent="0.25">
      <c r="A15" s="43"/>
      <c r="B15" s="43"/>
      <c r="C15" s="43"/>
      <c r="D15" s="43"/>
      <c r="E15" s="43"/>
    </row>
    <row r="16" spans="1:6" x14ac:dyDescent="0.25">
      <c r="A16" s="44"/>
      <c r="B16" s="43"/>
      <c r="C16" s="43"/>
      <c r="D16" s="43"/>
      <c r="E16" s="43"/>
    </row>
    <row r="27" spans="1:3" x14ac:dyDescent="0.25">
      <c r="A27" s="34" t="s">
        <v>18</v>
      </c>
      <c r="B27" s="49"/>
      <c r="C27" s="49"/>
    </row>
    <row r="28" spans="1:3" x14ac:dyDescent="0.25">
      <c r="A28" s="35" t="s">
        <v>19</v>
      </c>
      <c r="B28" s="35" t="s">
        <v>20</v>
      </c>
      <c r="C28" s="35" t="s">
        <v>21</v>
      </c>
    </row>
    <row r="29" spans="1:3" s="50" customFormat="1" x14ac:dyDescent="0.25">
      <c r="A29" s="32" t="s">
        <v>79</v>
      </c>
      <c r="B29" s="32" t="s">
        <v>139</v>
      </c>
      <c r="C29" s="32" t="s">
        <v>136</v>
      </c>
    </row>
    <row r="30" spans="1:3" x14ac:dyDescent="0.25">
      <c r="A30" s="32" t="s">
        <v>47</v>
      </c>
      <c r="B30" s="32" t="s">
        <v>47</v>
      </c>
      <c r="C30" s="32" t="s">
        <v>48</v>
      </c>
    </row>
    <row r="31" spans="1:3" x14ac:dyDescent="0.25">
      <c r="A31" s="32" t="s">
        <v>22</v>
      </c>
      <c r="B31" s="32" t="s">
        <v>23</v>
      </c>
      <c r="C31" s="30" t="s">
        <v>92</v>
      </c>
    </row>
    <row r="32" spans="1:3" x14ac:dyDescent="0.25">
      <c r="A32" s="32" t="s">
        <v>24</v>
      </c>
      <c r="B32" s="32" t="s">
        <v>25</v>
      </c>
      <c r="C32" s="30" t="s">
        <v>93</v>
      </c>
    </row>
    <row r="33" spans="1:3" x14ac:dyDescent="0.25">
      <c r="A33" s="32" t="s">
        <v>26</v>
      </c>
      <c r="B33" s="32" t="s">
        <v>27</v>
      </c>
      <c r="C33" s="30" t="s">
        <v>94</v>
      </c>
    </row>
    <row r="34" spans="1:3" x14ac:dyDescent="0.25">
      <c r="A34" s="32" t="s">
        <v>28</v>
      </c>
      <c r="B34" s="32" t="s">
        <v>29</v>
      </c>
      <c r="C34" s="30" t="s">
        <v>95</v>
      </c>
    </row>
    <row r="35" spans="1:3" x14ac:dyDescent="0.25">
      <c r="A35" s="48" t="s">
        <v>75</v>
      </c>
      <c r="B35" s="32" t="s">
        <v>90</v>
      </c>
      <c r="C35" s="30" t="s">
        <v>96</v>
      </c>
    </row>
    <row r="36" spans="1:3" x14ac:dyDescent="0.25">
      <c r="A36" s="48" t="s">
        <v>76</v>
      </c>
      <c r="B36" s="32" t="s">
        <v>91</v>
      </c>
      <c r="C36" s="30" t="s">
        <v>97</v>
      </c>
    </row>
    <row r="37" spans="1:3" x14ac:dyDescent="0.25">
      <c r="A37" s="32" t="s">
        <v>0</v>
      </c>
      <c r="B37" s="32" t="s">
        <v>30</v>
      </c>
      <c r="C37" s="30" t="s">
        <v>31</v>
      </c>
    </row>
    <row r="38" spans="1:3" x14ac:dyDescent="0.25">
      <c r="A38" s="32" t="s">
        <v>32</v>
      </c>
      <c r="B38" s="32" t="s">
        <v>33</v>
      </c>
      <c r="C38" s="30" t="s">
        <v>34</v>
      </c>
    </row>
    <row r="39" spans="1:3" ht="30" x14ac:dyDescent="0.25">
      <c r="A39" s="32" t="s">
        <v>1</v>
      </c>
      <c r="B39" s="32" t="s">
        <v>35</v>
      </c>
      <c r="C39" s="30" t="s">
        <v>36</v>
      </c>
    </row>
    <row r="40" spans="1:3" x14ac:dyDescent="0.25">
      <c r="A40" s="32" t="s">
        <v>2</v>
      </c>
      <c r="B40" s="32" t="s">
        <v>37</v>
      </c>
      <c r="C40" s="30" t="s">
        <v>98</v>
      </c>
    </row>
    <row r="41" spans="1:3" x14ac:dyDescent="0.25">
      <c r="A41" s="32" t="s">
        <v>40</v>
      </c>
      <c r="B41" s="32" t="s">
        <v>41</v>
      </c>
      <c r="C41" s="30" t="s">
        <v>42</v>
      </c>
    </row>
    <row r="42" spans="1:3" x14ac:dyDescent="0.25">
      <c r="A42" s="32" t="s">
        <v>43</v>
      </c>
      <c r="B42" s="32" t="s">
        <v>44</v>
      </c>
      <c r="C42" s="30" t="s">
        <v>45</v>
      </c>
    </row>
    <row r="43" spans="1:3" x14ac:dyDescent="0.25">
      <c r="A43" s="32" t="s">
        <v>3</v>
      </c>
      <c r="B43" s="32" t="s">
        <v>46</v>
      </c>
      <c r="C43" s="30" t="s">
        <v>132</v>
      </c>
    </row>
    <row r="44" spans="1:3" x14ac:dyDescent="0.25">
      <c r="A44" s="32" t="s">
        <v>116</v>
      </c>
      <c r="B44" s="32" t="s">
        <v>118</v>
      </c>
      <c r="C44" s="30" t="s">
        <v>124</v>
      </c>
    </row>
    <row r="45" spans="1:3" x14ac:dyDescent="0.25">
      <c r="A45" s="32" t="s">
        <v>117</v>
      </c>
      <c r="B45" s="32" t="s">
        <v>117</v>
      </c>
      <c r="C45" s="30" t="s">
        <v>125</v>
      </c>
    </row>
    <row r="46" spans="1:3" x14ac:dyDescent="0.25">
      <c r="A46" s="32" t="s">
        <v>120</v>
      </c>
      <c r="B46" s="32" t="s">
        <v>123</v>
      </c>
      <c r="C46" s="30" t="s">
        <v>127</v>
      </c>
    </row>
    <row r="47" spans="1:3" x14ac:dyDescent="0.25">
      <c r="A47" s="32" t="s">
        <v>121</v>
      </c>
      <c r="B47" s="32" t="s">
        <v>121</v>
      </c>
      <c r="C47" s="30" t="s">
        <v>128</v>
      </c>
    </row>
    <row r="48" spans="1:3" x14ac:dyDescent="0.25">
      <c r="A48" s="48" t="s">
        <v>78</v>
      </c>
      <c r="B48" s="48" t="s">
        <v>77</v>
      </c>
      <c r="C48" s="30" t="s">
        <v>99</v>
      </c>
    </row>
    <row r="49" spans="1:3" s="50" customFormat="1" x14ac:dyDescent="0.25">
      <c r="A49" s="55" t="s">
        <v>5</v>
      </c>
      <c r="B49" s="48" t="s">
        <v>5</v>
      </c>
      <c r="C49" s="30" t="s">
        <v>136</v>
      </c>
    </row>
    <row r="50" spans="1:3" s="58" customFormat="1" x14ac:dyDescent="0.25">
      <c r="A50" s="56" t="s">
        <v>147</v>
      </c>
      <c r="B50" s="56" t="s">
        <v>38</v>
      </c>
      <c r="C50" s="57" t="s">
        <v>39</v>
      </c>
    </row>
    <row r="51" spans="1:3" s="50" customFormat="1" ht="45" x14ac:dyDescent="0.25">
      <c r="A51" s="30" t="s">
        <v>13</v>
      </c>
      <c r="B51" s="30" t="s">
        <v>13</v>
      </c>
      <c r="C51" s="30" t="s">
        <v>136</v>
      </c>
    </row>
    <row r="52" spans="1:3" s="50" customFormat="1" x14ac:dyDescent="0.25">
      <c r="A52" s="32" t="s">
        <v>4</v>
      </c>
      <c r="B52" s="32" t="s">
        <v>137</v>
      </c>
      <c r="C52" s="30" t="s">
        <v>138</v>
      </c>
    </row>
    <row r="54" spans="1:3" x14ac:dyDescent="0.25">
      <c r="A54" s="34" t="s">
        <v>141</v>
      </c>
      <c r="B54" s="49"/>
      <c r="C54" s="49"/>
    </row>
    <row r="55" spans="1:3" x14ac:dyDescent="0.25">
      <c r="A55" s="35" t="s">
        <v>19</v>
      </c>
      <c r="B55" s="35" t="s">
        <v>20</v>
      </c>
      <c r="C55" s="35" t="s">
        <v>21</v>
      </c>
    </row>
    <row r="56" spans="1:3" x14ac:dyDescent="0.25">
      <c r="A56" s="32" t="s">
        <v>148</v>
      </c>
      <c r="B56" s="32" t="s">
        <v>139</v>
      </c>
      <c r="C56" s="32" t="s">
        <v>136</v>
      </c>
    </row>
    <row r="57" spans="1:3" x14ac:dyDescent="0.25">
      <c r="A57" s="32" t="s">
        <v>47</v>
      </c>
      <c r="B57" s="32" t="s">
        <v>47</v>
      </c>
      <c r="C57" s="53" t="s">
        <v>48</v>
      </c>
    </row>
    <row r="58" spans="1:3" x14ac:dyDescent="0.25">
      <c r="A58" s="32" t="s">
        <v>6</v>
      </c>
      <c r="B58" s="32" t="s">
        <v>49</v>
      </c>
      <c r="C58" s="33" t="s">
        <v>50</v>
      </c>
    </row>
    <row r="59" spans="1:3" x14ac:dyDescent="0.25">
      <c r="A59" s="32" t="s">
        <v>16</v>
      </c>
      <c r="B59" s="32" t="s">
        <v>16</v>
      </c>
      <c r="C59" s="30" t="s">
        <v>140</v>
      </c>
    </row>
    <row r="60" spans="1:3" x14ac:dyDescent="0.25">
      <c r="A60" s="32" t="s">
        <v>7</v>
      </c>
      <c r="B60" s="32" t="s">
        <v>51</v>
      </c>
      <c r="C60" s="33" t="s">
        <v>52</v>
      </c>
    </row>
    <row r="61" spans="1:3" x14ac:dyDescent="0.25">
      <c r="A61" s="32" t="s">
        <v>8</v>
      </c>
      <c r="B61" s="32" t="s">
        <v>53</v>
      </c>
      <c r="C61" s="33" t="s">
        <v>54</v>
      </c>
    </row>
    <row r="62" spans="1:3" x14ac:dyDescent="0.25">
      <c r="A62" s="32" t="s">
        <v>10</v>
      </c>
      <c r="B62" s="32" t="s">
        <v>57</v>
      </c>
      <c r="C62" s="53" t="s">
        <v>58</v>
      </c>
    </row>
    <row r="63" spans="1:3" x14ac:dyDescent="0.25">
      <c r="A63" s="32" t="s">
        <v>9</v>
      </c>
      <c r="B63" s="32" t="s">
        <v>55</v>
      </c>
      <c r="C63" s="33" t="s">
        <v>56</v>
      </c>
    </row>
    <row r="64" spans="1:3" x14ac:dyDescent="0.25">
      <c r="A64" s="32" t="s">
        <v>80</v>
      </c>
      <c r="B64" s="32" t="s">
        <v>105</v>
      </c>
      <c r="C64" s="33" t="s">
        <v>100</v>
      </c>
    </row>
    <row r="65" spans="1:3" x14ac:dyDescent="0.25">
      <c r="A65" s="32" t="s">
        <v>3</v>
      </c>
      <c r="B65" s="32" t="s">
        <v>46</v>
      </c>
      <c r="C65" s="33" t="s">
        <v>142</v>
      </c>
    </row>
    <row r="66" spans="1:3" s="50" customFormat="1" x14ac:dyDescent="0.25">
      <c r="A66" s="32" t="s">
        <v>116</v>
      </c>
      <c r="B66" s="32" t="s">
        <v>118</v>
      </c>
      <c r="C66" s="30" t="s">
        <v>124</v>
      </c>
    </row>
    <row r="67" spans="1:3" s="50" customFormat="1" x14ac:dyDescent="0.25">
      <c r="A67" s="32" t="s">
        <v>117</v>
      </c>
      <c r="B67" s="32" t="s">
        <v>117</v>
      </c>
      <c r="C67" s="30" t="s">
        <v>125</v>
      </c>
    </row>
    <row r="68" spans="1:3" s="50" customFormat="1" x14ac:dyDescent="0.25">
      <c r="A68" s="32" t="s">
        <v>119</v>
      </c>
      <c r="B68" s="32" t="s">
        <v>122</v>
      </c>
      <c r="C68" s="30" t="s">
        <v>126</v>
      </c>
    </row>
    <row r="69" spans="1:3" s="50" customFormat="1" x14ac:dyDescent="0.25">
      <c r="A69" s="32" t="s">
        <v>120</v>
      </c>
      <c r="B69" s="32" t="s">
        <v>123</v>
      </c>
      <c r="C69" s="30" t="s">
        <v>127</v>
      </c>
    </row>
    <row r="70" spans="1:3" s="50" customFormat="1" x14ac:dyDescent="0.25">
      <c r="A70" s="32" t="s">
        <v>121</v>
      </c>
      <c r="B70" s="32" t="s">
        <v>121</v>
      </c>
      <c r="C70" s="30" t="s">
        <v>128</v>
      </c>
    </row>
    <row r="71" spans="1:3" s="50" customFormat="1" x14ac:dyDescent="0.25">
      <c r="A71" s="55" t="s">
        <v>5</v>
      </c>
      <c r="B71" s="48" t="s">
        <v>5</v>
      </c>
      <c r="C71" s="30" t="s">
        <v>136</v>
      </c>
    </row>
    <row r="72" spans="1:3" x14ac:dyDescent="0.25">
      <c r="A72" s="56" t="s">
        <v>147</v>
      </c>
      <c r="B72" s="56" t="s">
        <v>38</v>
      </c>
      <c r="C72" s="57" t="s">
        <v>39</v>
      </c>
    </row>
    <row r="73" spans="1:3" ht="45" x14ac:dyDescent="0.25">
      <c r="A73" s="30" t="s">
        <v>13</v>
      </c>
      <c r="B73" s="30" t="s">
        <v>13</v>
      </c>
      <c r="C73" s="30" t="s">
        <v>136</v>
      </c>
    </row>
    <row r="74" spans="1:3" s="50" customFormat="1" x14ac:dyDescent="0.25">
      <c r="A74" s="32" t="s">
        <v>4</v>
      </c>
      <c r="B74" s="32" t="s">
        <v>137</v>
      </c>
      <c r="C74" s="30" t="s">
        <v>138</v>
      </c>
    </row>
    <row r="75" spans="1:3" x14ac:dyDescent="0.25">
      <c r="A75" s="9"/>
      <c r="B75" s="9"/>
      <c r="C75" s="20"/>
    </row>
    <row r="76" spans="1:3" x14ac:dyDescent="0.25">
      <c r="A76" s="34" t="s">
        <v>143</v>
      </c>
      <c r="B76" s="49"/>
      <c r="C76" s="49"/>
    </row>
    <row r="77" spans="1:3" x14ac:dyDescent="0.25">
      <c r="A77" s="35" t="s">
        <v>19</v>
      </c>
      <c r="B77" s="35" t="s">
        <v>20</v>
      </c>
      <c r="C77" s="35" t="s">
        <v>21</v>
      </c>
    </row>
    <row r="78" spans="1:3" x14ac:dyDescent="0.25">
      <c r="A78" s="32" t="s">
        <v>148</v>
      </c>
      <c r="B78" s="32" t="s">
        <v>139</v>
      </c>
      <c r="C78" s="32" t="s">
        <v>136</v>
      </c>
    </row>
    <row r="79" spans="1:3" x14ac:dyDescent="0.25">
      <c r="A79" s="32" t="s">
        <v>47</v>
      </c>
      <c r="B79" s="32" t="s">
        <v>47</v>
      </c>
      <c r="C79" s="53" t="s">
        <v>48</v>
      </c>
    </row>
    <row r="80" spans="1:3" x14ac:dyDescent="0.25">
      <c r="A80" s="32" t="s">
        <v>6</v>
      </c>
      <c r="B80" s="32" t="s">
        <v>49</v>
      </c>
      <c r="C80" s="53" t="s">
        <v>50</v>
      </c>
    </row>
    <row r="81" spans="1:3" x14ac:dyDescent="0.25">
      <c r="A81" s="32" t="s">
        <v>16</v>
      </c>
      <c r="B81" s="32" t="s">
        <v>16</v>
      </c>
      <c r="C81" s="30" t="s">
        <v>140</v>
      </c>
    </row>
    <row r="82" spans="1:3" x14ac:dyDescent="0.25">
      <c r="A82" s="32" t="s">
        <v>7</v>
      </c>
      <c r="B82" s="32" t="s">
        <v>51</v>
      </c>
      <c r="C82" s="53" t="s">
        <v>52</v>
      </c>
    </row>
    <row r="83" spans="1:3" x14ac:dyDescent="0.25">
      <c r="A83" s="32" t="s">
        <v>8</v>
      </c>
      <c r="B83" s="32" t="s">
        <v>53</v>
      </c>
      <c r="C83" s="53" t="s">
        <v>54</v>
      </c>
    </row>
    <row r="84" spans="1:3" x14ac:dyDescent="0.25">
      <c r="A84" s="32" t="s">
        <v>10</v>
      </c>
      <c r="B84" s="32" t="s">
        <v>57</v>
      </c>
      <c r="C84" s="53" t="s">
        <v>58</v>
      </c>
    </row>
    <row r="85" spans="1:3" x14ac:dyDescent="0.25">
      <c r="A85" s="32" t="s">
        <v>9</v>
      </c>
      <c r="B85" s="32" t="s">
        <v>55</v>
      </c>
      <c r="C85" s="53" t="s">
        <v>56</v>
      </c>
    </row>
    <row r="86" spans="1:3" x14ac:dyDescent="0.25">
      <c r="A86" s="32" t="s">
        <v>59</v>
      </c>
      <c r="B86" s="32" t="s">
        <v>102</v>
      </c>
      <c r="C86" s="53" t="s">
        <v>60</v>
      </c>
    </row>
    <row r="87" spans="1:3" x14ac:dyDescent="0.25">
      <c r="A87" s="48" t="s">
        <v>15</v>
      </c>
      <c r="B87" s="32" t="s">
        <v>151</v>
      </c>
      <c r="C87" s="53" t="s">
        <v>101</v>
      </c>
    </row>
    <row r="88" spans="1:3" x14ac:dyDescent="0.25">
      <c r="A88" s="32" t="s">
        <v>3</v>
      </c>
      <c r="B88" s="32" t="s">
        <v>46</v>
      </c>
      <c r="C88" s="53" t="s">
        <v>142</v>
      </c>
    </row>
    <row r="89" spans="1:3" x14ac:dyDescent="0.25">
      <c r="A89" s="32" t="s">
        <v>116</v>
      </c>
      <c r="B89" s="32" t="s">
        <v>118</v>
      </c>
      <c r="C89" s="30" t="s">
        <v>124</v>
      </c>
    </row>
    <row r="90" spans="1:3" x14ac:dyDescent="0.25">
      <c r="A90" s="32" t="s">
        <v>117</v>
      </c>
      <c r="B90" s="32" t="s">
        <v>117</v>
      </c>
      <c r="C90" s="30" t="s">
        <v>125</v>
      </c>
    </row>
    <row r="91" spans="1:3" s="50" customFormat="1" x14ac:dyDescent="0.25">
      <c r="A91" s="32" t="s">
        <v>120</v>
      </c>
      <c r="B91" s="32" t="s">
        <v>123</v>
      </c>
      <c r="C91" s="30" t="s">
        <v>127</v>
      </c>
    </row>
    <row r="92" spans="1:3" x14ac:dyDescent="0.25">
      <c r="A92" s="32" t="s">
        <v>121</v>
      </c>
      <c r="B92" s="32" t="s">
        <v>121</v>
      </c>
      <c r="C92" s="30" t="s">
        <v>128</v>
      </c>
    </row>
    <row r="93" spans="1:3" x14ac:dyDescent="0.25">
      <c r="A93" s="55" t="s">
        <v>5</v>
      </c>
      <c r="B93" s="48" t="s">
        <v>5</v>
      </c>
      <c r="C93" s="30" t="s">
        <v>136</v>
      </c>
    </row>
    <row r="94" spans="1:3" s="58" customFormat="1" x14ac:dyDescent="0.25">
      <c r="A94" s="56" t="s">
        <v>147</v>
      </c>
      <c r="B94" s="56" t="s">
        <v>38</v>
      </c>
      <c r="C94" s="57" t="s">
        <v>39</v>
      </c>
    </row>
    <row r="95" spans="1:3" ht="45" x14ac:dyDescent="0.25">
      <c r="A95" s="30" t="s">
        <v>13</v>
      </c>
      <c r="B95" s="30" t="s">
        <v>13</v>
      </c>
      <c r="C95" s="30" t="s">
        <v>136</v>
      </c>
    </row>
    <row r="96" spans="1:3" x14ac:dyDescent="0.25">
      <c r="A96" s="32" t="s">
        <v>4</v>
      </c>
      <c r="B96" s="32" t="s">
        <v>137</v>
      </c>
      <c r="C96" s="30" t="s">
        <v>138</v>
      </c>
    </row>
    <row r="98" spans="1:3" x14ac:dyDescent="0.25">
      <c r="A98" s="34" t="s">
        <v>61</v>
      </c>
      <c r="B98" s="49"/>
      <c r="C98" s="49"/>
    </row>
    <row r="99" spans="1:3" x14ac:dyDescent="0.25">
      <c r="A99" s="35" t="s">
        <v>19</v>
      </c>
      <c r="B99" s="35" t="s">
        <v>20</v>
      </c>
      <c r="C99" s="35" t="s">
        <v>21</v>
      </c>
    </row>
    <row r="100" spans="1:3" x14ac:dyDescent="0.25">
      <c r="A100" s="32" t="s">
        <v>148</v>
      </c>
      <c r="B100" s="32" t="s">
        <v>139</v>
      </c>
      <c r="C100" s="32" t="s">
        <v>136</v>
      </c>
    </row>
    <row r="101" spans="1:3" x14ac:dyDescent="0.25">
      <c r="A101" s="32" t="s">
        <v>47</v>
      </c>
      <c r="B101" s="32" t="s">
        <v>47</v>
      </c>
      <c r="C101" s="53" t="s">
        <v>48</v>
      </c>
    </row>
    <row r="102" spans="1:3" x14ac:dyDescent="0.25">
      <c r="A102" s="48" t="s">
        <v>6</v>
      </c>
      <c r="B102" s="32" t="s">
        <v>49</v>
      </c>
      <c r="C102" s="33" t="s">
        <v>82</v>
      </c>
    </row>
    <row r="103" spans="1:3" x14ac:dyDescent="0.25">
      <c r="A103" s="48" t="s">
        <v>16</v>
      </c>
      <c r="B103" s="32" t="s">
        <v>16</v>
      </c>
      <c r="C103" s="33" t="s">
        <v>62</v>
      </c>
    </row>
    <row r="104" spans="1:3" x14ac:dyDescent="0.25">
      <c r="A104" s="48" t="s">
        <v>152</v>
      </c>
      <c r="B104" s="32" t="s">
        <v>83</v>
      </c>
      <c r="C104" s="33" t="s">
        <v>84</v>
      </c>
    </row>
    <row r="105" spans="1:3" x14ac:dyDescent="0.25">
      <c r="A105" s="48" t="s">
        <v>8</v>
      </c>
      <c r="B105" s="32" t="s">
        <v>53</v>
      </c>
      <c r="C105" s="33" t="s">
        <v>54</v>
      </c>
    </row>
    <row r="106" spans="1:3" x14ac:dyDescent="0.25">
      <c r="A106" s="48" t="s">
        <v>87</v>
      </c>
      <c r="B106" s="32" t="s">
        <v>17</v>
      </c>
      <c r="C106" s="33" t="s">
        <v>63</v>
      </c>
    </row>
    <row r="107" spans="1:3" x14ac:dyDescent="0.25">
      <c r="A107" s="48" t="s">
        <v>88</v>
      </c>
      <c r="B107" s="32" t="s">
        <v>64</v>
      </c>
      <c r="C107" s="33" t="s">
        <v>65</v>
      </c>
    </row>
    <row r="108" spans="1:3" x14ac:dyDescent="0.25">
      <c r="A108" s="48" t="s">
        <v>66</v>
      </c>
      <c r="B108" s="32" t="s">
        <v>67</v>
      </c>
      <c r="C108" s="33" t="s">
        <v>68</v>
      </c>
    </row>
    <row r="109" spans="1:3" x14ac:dyDescent="0.25">
      <c r="A109" s="48" t="s">
        <v>69</v>
      </c>
      <c r="B109" s="32" t="s">
        <v>70</v>
      </c>
      <c r="C109" s="33" t="s">
        <v>71</v>
      </c>
    </row>
    <row r="110" spans="1:3" x14ac:dyDescent="0.25">
      <c r="A110" s="48" t="s">
        <v>89</v>
      </c>
      <c r="B110" s="32" t="s">
        <v>72</v>
      </c>
      <c r="C110" s="33" t="s">
        <v>73</v>
      </c>
    </row>
    <row r="111" spans="1:3" x14ac:dyDescent="0.25">
      <c r="A111" s="48" t="s">
        <v>144</v>
      </c>
      <c r="B111" s="32" t="s">
        <v>85</v>
      </c>
      <c r="C111" s="33" t="s">
        <v>86</v>
      </c>
    </row>
    <row r="112" spans="1:3" s="50" customFormat="1" x14ac:dyDescent="0.25">
      <c r="A112" s="55" t="s">
        <v>5</v>
      </c>
      <c r="B112" s="48" t="s">
        <v>5</v>
      </c>
      <c r="C112" s="30" t="s">
        <v>136</v>
      </c>
    </row>
    <row r="113" spans="1:3" x14ac:dyDescent="0.25">
      <c r="A113" s="56" t="s">
        <v>147</v>
      </c>
      <c r="B113" s="56" t="s">
        <v>38</v>
      </c>
      <c r="C113" s="57" t="s">
        <v>39</v>
      </c>
    </row>
    <row r="114" spans="1:3" ht="45" x14ac:dyDescent="0.25">
      <c r="A114" s="30" t="s">
        <v>13</v>
      </c>
      <c r="B114" s="30" t="s">
        <v>13</v>
      </c>
      <c r="C114" s="30" t="s">
        <v>136</v>
      </c>
    </row>
    <row r="115" spans="1:3" x14ac:dyDescent="0.25">
      <c r="A115" s="32" t="s">
        <v>4</v>
      </c>
      <c r="B115" s="32" t="s">
        <v>137</v>
      </c>
      <c r="C115" s="30" t="s">
        <v>138</v>
      </c>
    </row>
    <row r="117" spans="1:3" x14ac:dyDescent="0.25">
      <c r="A117" s="34" t="s">
        <v>103</v>
      </c>
      <c r="B117" s="49"/>
      <c r="C117" s="49"/>
    </row>
    <row r="118" spans="1:3" x14ac:dyDescent="0.25">
      <c r="A118" s="35" t="s">
        <v>19</v>
      </c>
      <c r="B118" s="35" t="s">
        <v>20</v>
      </c>
      <c r="C118" s="35" t="s">
        <v>21</v>
      </c>
    </row>
    <row r="119" spans="1:3" x14ac:dyDescent="0.25">
      <c r="A119" s="32" t="s">
        <v>148</v>
      </c>
      <c r="B119" s="32" t="s">
        <v>139</v>
      </c>
      <c r="C119" s="32" t="s">
        <v>136</v>
      </c>
    </row>
    <row r="120" spans="1:3" x14ac:dyDescent="0.25">
      <c r="A120" s="48" t="s">
        <v>109</v>
      </c>
      <c r="B120" s="48" t="s">
        <v>109</v>
      </c>
      <c r="C120" s="33" t="s">
        <v>110</v>
      </c>
    </row>
    <row r="121" spans="1:3" x14ac:dyDescent="0.25">
      <c r="A121" s="48" t="s">
        <v>111</v>
      </c>
      <c r="B121" s="32" t="s">
        <v>111</v>
      </c>
      <c r="C121" s="33" t="s">
        <v>112</v>
      </c>
    </row>
    <row r="122" spans="1:3" x14ac:dyDescent="0.25">
      <c r="A122" s="48" t="s">
        <v>6</v>
      </c>
      <c r="B122" s="48" t="s">
        <v>106</v>
      </c>
      <c r="C122" s="33" t="s">
        <v>113</v>
      </c>
    </row>
    <row r="123" spans="1:3" x14ac:dyDescent="0.25">
      <c r="A123" s="48" t="s">
        <v>16</v>
      </c>
      <c r="B123" s="48" t="s">
        <v>107</v>
      </c>
      <c r="C123" s="53" t="s">
        <v>114</v>
      </c>
    </row>
    <row r="124" spans="1:3" x14ac:dyDescent="0.25">
      <c r="A124" s="48" t="s">
        <v>8</v>
      </c>
      <c r="B124" s="48" t="s">
        <v>8</v>
      </c>
      <c r="C124" s="33" t="s">
        <v>115</v>
      </c>
    </row>
    <row r="125" spans="1:3" ht="30" x14ac:dyDescent="0.25">
      <c r="A125" s="48" t="s">
        <v>133</v>
      </c>
      <c r="B125" s="32" t="s">
        <v>14</v>
      </c>
      <c r="C125" s="33" t="s">
        <v>150</v>
      </c>
    </row>
    <row r="126" spans="1:3" x14ac:dyDescent="0.25">
      <c r="A126" s="55" t="s">
        <v>5</v>
      </c>
      <c r="B126" s="48" t="s">
        <v>5</v>
      </c>
      <c r="C126" s="30" t="s">
        <v>136</v>
      </c>
    </row>
    <row r="127" spans="1:3" s="58" customFormat="1" x14ac:dyDescent="0.25">
      <c r="A127" s="56" t="s">
        <v>147</v>
      </c>
      <c r="B127" s="56" t="s">
        <v>38</v>
      </c>
      <c r="C127" s="57" t="s">
        <v>39</v>
      </c>
    </row>
    <row r="128" spans="1:3" ht="45" x14ac:dyDescent="0.25">
      <c r="A128" s="30" t="s">
        <v>13</v>
      </c>
      <c r="B128" s="30" t="s">
        <v>13</v>
      </c>
      <c r="C128" s="30" t="s">
        <v>136</v>
      </c>
    </row>
    <row r="129" spans="1:3" x14ac:dyDescent="0.25">
      <c r="A129" s="32" t="s">
        <v>4</v>
      </c>
      <c r="B129" s="32" t="s">
        <v>137</v>
      </c>
      <c r="C129" s="30" t="s">
        <v>138</v>
      </c>
    </row>
    <row r="131" spans="1:3" x14ac:dyDescent="0.25">
      <c r="A131" s="34" t="s">
        <v>104</v>
      </c>
      <c r="B131" s="49"/>
      <c r="C131" s="49"/>
    </row>
    <row r="132" spans="1:3" x14ac:dyDescent="0.25">
      <c r="A132" s="35" t="s">
        <v>19</v>
      </c>
      <c r="B132" s="35" t="s">
        <v>20</v>
      </c>
      <c r="C132" s="35" t="s">
        <v>21</v>
      </c>
    </row>
    <row r="133" spans="1:3" x14ac:dyDescent="0.25">
      <c r="A133" s="32" t="s">
        <v>148</v>
      </c>
      <c r="B133" s="32" t="s">
        <v>139</v>
      </c>
      <c r="C133" s="32" t="s">
        <v>136</v>
      </c>
    </row>
    <row r="134" spans="1:3" x14ac:dyDescent="0.25">
      <c r="A134" s="32" t="s">
        <v>47</v>
      </c>
      <c r="B134" s="32" t="s">
        <v>47</v>
      </c>
      <c r="C134" s="53" t="s">
        <v>48</v>
      </c>
    </row>
    <row r="135" spans="1:3" ht="30" x14ac:dyDescent="0.25">
      <c r="A135" s="32" t="s">
        <v>1</v>
      </c>
      <c r="B135" s="32" t="s">
        <v>35</v>
      </c>
      <c r="C135" s="30" t="s">
        <v>36</v>
      </c>
    </row>
    <row r="136" spans="1:3" x14ac:dyDescent="0.25">
      <c r="A136" s="32" t="s">
        <v>134</v>
      </c>
      <c r="B136" s="32" t="s">
        <v>134</v>
      </c>
      <c r="C136" s="30" t="s">
        <v>146</v>
      </c>
    </row>
    <row r="137" spans="1:3" x14ac:dyDescent="0.25">
      <c r="A137" s="32" t="s">
        <v>135</v>
      </c>
      <c r="B137" s="32" t="s">
        <v>135</v>
      </c>
      <c r="C137" s="30" t="s">
        <v>149</v>
      </c>
    </row>
    <row r="138" spans="1:3" s="50" customFormat="1" x14ac:dyDescent="0.25">
      <c r="A138" s="55" t="s">
        <v>5</v>
      </c>
      <c r="B138" s="48" t="s">
        <v>5</v>
      </c>
      <c r="C138" s="30" t="s">
        <v>136</v>
      </c>
    </row>
    <row r="139" spans="1:3" s="58" customFormat="1" x14ac:dyDescent="0.25">
      <c r="A139" s="56" t="s">
        <v>147</v>
      </c>
      <c r="B139" s="56" t="s">
        <v>38</v>
      </c>
      <c r="C139" s="57" t="s">
        <v>39</v>
      </c>
    </row>
    <row r="140" spans="1:3" ht="45" x14ac:dyDescent="0.25">
      <c r="A140" s="30" t="s">
        <v>13</v>
      </c>
      <c r="B140" s="30" t="s">
        <v>13</v>
      </c>
      <c r="C140" s="30" t="s">
        <v>136</v>
      </c>
    </row>
    <row r="141" spans="1:3" x14ac:dyDescent="0.25">
      <c r="A141" s="32" t="s">
        <v>4</v>
      </c>
      <c r="B141" s="32" t="s">
        <v>137</v>
      </c>
      <c r="C141" s="30" t="s">
        <v>138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B1:Y13"/>
  <sheetViews>
    <sheetView zoomScale="85" zoomScaleNormal="85" workbookViewId="0">
      <selection activeCell="B2" sqref="B2"/>
    </sheetView>
  </sheetViews>
  <sheetFormatPr defaultColWidth="9.140625" defaultRowHeight="15" x14ac:dyDescent="0.25"/>
  <cols>
    <col min="1" max="1" width="17" style="1" customWidth="1"/>
    <col min="2" max="3" width="24" style="1" customWidth="1"/>
    <col min="4" max="4" width="20.7109375" style="20" customWidth="1"/>
    <col min="5" max="16" width="20.7109375" style="1" customWidth="1"/>
    <col min="17" max="17" width="33.42578125" style="1" customWidth="1"/>
    <col min="18" max="18" width="45.7109375" style="1" customWidth="1"/>
    <col min="19" max="19" width="33.42578125" style="1" customWidth="1"/>
    <col min="20" max="20" width="45.7109375" style="1" customWidth="1"/>
    <col min="21" max="21" width="28.140625" style="1" customWidth="1"/>
    <col min="22" max="22" width="30" style="1" customWidth="1"/>
    <col min="23" max="23" width="45.7109375" style="4" customWidth="1"/>
    <col min="24" max="24" width="70.42578125" style="50" bestFit="1" customWidth="1"/>
    <col min="25" max="16384" width="9.140625" style="1"/>
  </cols>
  <sheetData>
    <row r="1" spans="2:25" s="13" customFormat="1" ht="46.5" customHeight="1" x14ac:dyDescent="0.25">
      <c r="B1" s="12" t="s">
        <v>148</v>
      </c>
      <c r="C1" s="12" t="s">
        <v>47</v>
      </c>
      <c r="D1" s="12" t="s">
        <v>22</v>
      </c>
      <c r="E1" s="11" t="s">
        <v>24</v>
      </c>
      <c r="F1" s="11" t="s">
        <v>74</v>
      </c>
      <c r="G1" s="11" t="s">
        <v>28</v>
      </c>
      <c r="H1" s="11" t="s">
        <v>75</v>
      </c>
      <c r="I1" s="11" t="s">
        <v>76</v>
      </c>
      <c r="J1" s="11" t="s">
        <v>0</v>
      </c>
      <c r="K1" s="39" t="s">
        <v>32</v>
      </c>
      <c r="L1" s="11" t="s">
        <v>1</v>
      </c>
      <c r="M1" s="11" t="s">
        <v>2</v>
      </c>
      <c r="N1" s="12" t="s">
        <v>40</v>
      </c>
      <c r="O1" s="12" t="s">
        <v>43</v>
      </c>
      <c r="P1" s="12" t="s">
        <v>131</v>
      </c>
      <c r="Q1" s="11" t="s">
        <v>116</v>
      </c>
      <c r="R1" s="12" t="s">
        <v>129</v>
      </c>
      <c r="S1" s="11" t="s">
        <v>120</v>
      </c>
      <c r="T1" s="51" t="s">
        <v>130</v>
      </c>
      <c r="U1" s="29" t="s">
        <v>78</v>
      </c>
      <c r="V1" s="15" t="s">
        <v>5</v>
      </c>
      <c r="W1" s="39" t="s">
        <v>12</v>
      </c>
      <c r="X1" s="12" t="s">
        <v>13</v>
      </c>
      <c r="Y1" s="16" t="s">
        <v>4</v>
      </c>
    </row>
    <row r="2" spans="2:25" s="4" customFormat="1" ht="30" x14ac:dyDescent="0.25">
      <c r="B2" s="83" t="s">
        <v>208</v>
      </c>
      <c r="C2" s="38"/>
      <c r="D2" s="19"/>
      <c r="E2" s="8"/>
      <c r="F2" s="8"/>
      <c r="G2" s="8"/>
      <c r="H2" s="8"/>
      <c r="I2" s="8"/>
      <c r="J2" s="21"/>
      <c r="K2" s="8"/>
      <c r="L2" s="8"/>
      <c r="M2" s="8"/>
      <c r="N2" s="22"/>
      <c r="O2" s="22"/>
      <c r="P2" s="8"/>
      <c r="Q2" s="8"/>
      <c r="R2" s="25"/>
      <c r="S2" s="8"/>
      <c r="T2" s="25"/>
      <c r="U2" s="8"/>
      <c r="V2" s="26"/>
      <c r="W2" s="25"/>
      <c r="X2" s="25"/>
      <c r="Y2" s="27"/>
    </row>
    <row r="3" spans="2:25" s="4" customFormat="1" x14ac:dyDescent="0.25">
      <c r="B3" s="28"/>
      <c r="C3" s="38"/>
      <c r="D3" s="19"/>
      <c r="E3" s="8"/>
      <c r="F3" s="8"/>
      <c r="G3" s="8"/>
      <c r="H3" s="8"/>
      <c r="I3" s="8"/>
      <c r="J3" s="21"/>
      <c r="K3" s="8"/>
      <c r="L3" s="8"/>
      <c r="M3" s="8"/>
      <c r="N3" s="22"/>
      <c r="O3" s="22"/>
      <c r="P3" s="8"/>
      <c r="Q3" s="8"/>
      <c r="R3" s="25"/>
      <c r="S3" s="8"/>
      <c r="T3" s="25"/>
      <c r="U3" s="8"/>
      <c r="V3" s="26"/>
      <c r="W3" s="25"/>
      <c r="X3" s="25"/>
      <c r="Y3" s="27"/>
    </row>
    <row r="4" spans="2:25" s="4" customFormat="1" x14ac:dyDescent="0.25">
      <c r="B4" s="28"/>
      <c r="C4" s="38"/>
      <c r="D4" s="19"/>
      <c r="E4" s="8"/>
      <c r="F4" s="8"/>
      <c r="G4" s="8"/>
      <c r="H4" s="8"/>
      <c r="I4" s="8"/>
      <c r="J4" s="21"/>
      <c r="K4" s="8"/>
      <c r="L4" s="8"/>
      <c r="M4" s="8"/>
      <c r="N4" s="22"/>
      <c r="O4" s="22"/>
      <c r="P4" s="8"/>
      <c r="Q4" s="8"/>
      <c r="R4" s="25"/>
      <c r="S4" s="8"/>
      <c r="T4" s="25"/>
      <c r="U4" s="8"/>
      <c r="V4" s="26"/>
      <c r="W4" s="25"/>
      <c r="X4" s="25"/>
      <c r="Y4" s="27"/>
    </row>
    <row r="5" spans="2:25" s="4" customFormat="1" x14ac:dyDescent="0.25">
      <c r="B5" s="28"/>
      <c r="C5" s="38"/>
      <c r="D5" s="19"/>
      <c r="E5" s="8"/>
      <c r="F5" s="8"/>
      <c r="G5" s="8"/>
      <c r="H5" s="8"/>
      <c r="I5" s="8"/>
      <c r="J5" s="21"/>
      <c r="K5" s="8"/>
      <c r="L5" s="8"/>
      <c r="M5" s="8"/>
      <c r="N5" s="24"/>
      <c r="O5" s="22"/>
      <c r="P5" s="8"/>
      <c r="Q5" s="8"/>
      <c r="R5" s="25"/>
      <c r="S5" s="8"/>
      <c r="T5" s="25"/>
      <c r="U5" s="8"/>
      <c r="V5" s="26"/>
      <c r="W5" s="25"/>
      <c r="X5" s="25"/>
      <c r="Y5" s="27"/>
    </row>
    <row r="6" spans="2:25" s="4" customFormat="1" x14ac:dyDescent="0.25">
      <c r="B6" s="28"/>
      <c r="C6" s="38"/>
      <c r="D6" s="19"/>
      <c r="E6" s="8"/>
      <c r="F6" s="8"/>
      <c r="G6" s="8"/>
      <c r="H6" s="8"/>
      <c r="I6" s="8"/>
      <c r="J6" s="21"/>
      <c r="K6" s="8"/>
      <c r="L6" s="8"/>
      <c r="M6" s="8"/>
      <c r="N6" s="22"/>
      <c r="O6" s="22"/>
      <c r="P6" s="8"/>
      <c r="Q6" s="8"/>
      <c r="R6" s="25"/>
      <c r="S6" s="8"/>
      <c r="T6" s="25"/>
      <c r="U6" s="8"/>
      <c r="V6" s="26"/>
      <c r="W6" s="25"/>
      <c r="X6" s="25"/>
      <c r="Y6" s="27"/>
    </row>
    <row r="7" spans="2:25" s="4" customFormat="1" x14ac:dyDescent="0.25">
      <c r="B7" s="28"/>
      <c r="C7" s="38"/>
      <c r="D7" s="19"/>
      <c r="E7" s="8"/>
      <c r="F7" s="8"/>
      <c r="G7" s="8"/>
      <c r="H7" s="8"/>
      <c r="I7" s="8"/>
      <c r="J7" s="21"/>
      <c r="K7" s="8"/>
      <c r="L7" s="8"/>
      <c r="M7" s="5"/>
      <c r="N7" s="22"/>
      <c r="O7" s="22"/>
      <c r="P7" s="8"/>
      <c r="Q7" s="8"/>
      <c r="R7" s="25"/>
      <c r="S7" s="8"/>
      <c r="T7" s="25"/>
      <c r="U7" s="8"/>
      <c r="V7" s="26"/>
      <c r="W7" s="25"/>
      <c r="X7" s="25"/>
      <c r="Y7" s="27"/>
    </row>
    <row r="8" spans="2:25" s="4" customFormat="1" ht="35.25" customHeight="1" x14ac:dyDescent="0.25">
      <c r="B8" s="28"/>
      <c r="C8" s="38"/>
      <c r="D8" s="19"/>
      <c r="E8" s="8"/>
      <c r="F8" s="8"/>
      <c r="G8" s="8"/>
      <c r="H8" s="8"/>
      <c r="I8" s="8"/>
      <c r="J8" s="21"/>
      <c r="K8" s="8"/>
      <c r="L8" s="8"/>
      <c r="M8" s="8"/>
      <c r="N8" s="24"/>
      <c r="O8" s="22"/>
      <c r="P8" s="8"/>
      <c r="Q8" s="19"/>
      <c r="R8" s="25"/>
      <c r="S8" s="19"/>
      <c r="T8" s="25"/>
      <c r="U8" s="19"/>
      <c r="V8" s="26"/>
      <c r="W8" s="25"/>
      <c r="X8" s="25"/>
      <c r="Y8" s="27"/>
    </row>
    <row r="9" spans="2:25" s="4" customFormat="1" ht="36.75" customHeight="1" x14ac:dyDescent="0.25">
      <c r="B9" s="28"/>
      <c r="C9" s="38"/>
      <c r="D9" s="19"/>
      <c r="E9" s="8"/>
      <c r="F9" s="8"/>
      <c r="G9" s="8"/>
      <c r="H9" s="8"/>
      <c r="I9" s="8"/>
      <c r="J9" s="21"/>
      <c r="K9" s="8"/>
      <c r="L9" s="8"/>
      <c r="M9" s="8"/>
      <c r="N9" s="24"/>
      <c r="O9" s="22"/>
      <c r="P9" s="8"/>
      <c r="Q9" s="19"/>
      <c r="R9" s="25"/>
      <c r="S9" s="19"/>
      <c r="T9" s="25"/>
      <c r="U9" s="19"/>
      <c r="V9" s="26"/>
      <c r="W9" s="25"/>
      <c r="X9" s="25"/>
      <c r="Y9" s="27"/>
    </row>
    <row r="10" spans="2:25" x14ac:dyDescent="0.25">
      <c r="L10" s="2"/>
      <c r="M10" s="6"/>
    </row>
    <row r="11" spans="2:25" x14ac:dyDescent="0.25">
      <c r="L11" s="2"/>
      <c r="M11" s="2"/>
    </row>
    <row r="12" spans="2:25" x14ac:dyDescent="0.25">
      <c r="L12" s="2"/>
      <c r="M12" s="2"/>
    </row>
    <row r="13" spans="2:25" x14ac:dyDescent="0.25">
      <c r="E13"/>
      <c r="J1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24"/>
  <sheetViews>
    <sheetView workbookViewId="0">
      <pane xSplit="5" ySplit="1" topLeftCell="P2" activePane="bottomRight" state="frozen"/>
      <selection pane="topRight" activeCell="F1" sqref="F1"/>
      <selection pane="bottomLeft" activeCell="A2" sqref="A2"/>
      <selection pane="bottomRight" activeCell="Q2" sqref="Q2"/>
    </sheetView>
  </sheetViews>
  <sheetFormatPr defaultRowHeight="15" x14ac:dyDescent="0.25"/>
  <cols>
    <col min="1" max="1" width="17.42578125" customWidth="1"/>
    <col min="2" max="2" width="13" customWidth="1"/>
    <col min="3" max="3" width="12.140625" customWidth="1"/>
    <col min="4" max="4" width="13.42578125" bestFit="1" customWidth="1"/>
    <col min="5" max="6" width="9.140625" customWidth="1"/>
    <col min="7" max="7" width="12.5703125" customWidth="1"/>
    <col min="8" max="8" width="12.28515625" customWidth="1"/>
    <col min="9" max="9" width="16.85546875" customWidth="1"/>
    <col min="10" max="10" width="11.140625" customWidth="1"/>
    <col min="11" max="11" width="45.5703125" customWidth="1"/>
    <col min="12" max="12" width="30.85546875" customWidth="1"/>
    <col min="13" max="13" width="33.42578125" style="1" customWidth="1"/>
    <col min="14" max="14" width="45.7109375" style="1" customWidth="1"/>
    <col min="15" max="15" width="12" customWidth="1"/>
    <col min="16" max="16" width="34.7109375" style="4" customWidth="1"/>
    <col min="17" max="17" width="45.7109375" style="20" customWidth="1"/>
    <col min="18" max="18" width="48.28515625" style="50" customWidth="1"/>
  </cols>
  <sheetData>
    <row r="1" spans="1:19" s="10" customFormat="1" ht="38.25" x14ac:dyDescent="0.25">
      <c r="A1" s="12" t="s">
        <v>148</v>
      </c>
      <c r="B1" s="12" t="s">
        <v>81</v>
      </c>
      <c r="C1" s="14" t="s">
        <v>6</v>
      </c>
      <c r="D1" s="14" t="s">
        <v>16</v>
      </c>
      <c r="E1" s="14" t="s">
        <v>7</v>
      </c>
      <c r="F1" s="14" t="s">
        <v>8</v>
      </c>
      <c r="G1" s="14" t="s">
        <v>10</v>
      </c>
      <c r="H1" s="37" t="s">
        <v>9</v>
      </c>
      <c r="I1" s="40" t="s">
        <v>80</v>
      </c>
      <c r="J1" s="51" t="s">
        <v>3</v>
      </c>
      <c r="K1" s="11" t="s">
        <v>116</v>
      </c>
      <c r="L1" s="51" t="s">
        <v>129</v>
      </c>
      <c r="M1" s="11" t="s">
        <v>120</v>
      </c>
      <c r="N1" s="51" t="s">
        <v>130</v>
      </c>
      <c r="O1" s="15" t="s">
        <v>5</v>
      </c>
      <c r="P1" s="39" t="s">
        <v>12</v>
      </c>
      <c r="Q1" s="51" t="s">
        <v>13</v>
      </c>
      <c r="R1" s="16" t="s">
        <v>4</v>
      </c>
      <c r="S1" s="80" t="s">
        <v>167</v>
      </c>
    </row>
    <row r="2" spans="1:19" ht="30" x14ac:dyDescent="0.25">
      <c r="A2" s="62" t="s">
        <v>168</v>
      </c>
      <c r="B2" s="60" t="s">
        <v>205</v>
      </c>
      <c r="C2" s="60">
        <v>202779</v>
      </c>
      <c r="D2" s="60" t="s">
        <v>153</v>
      </c>
      <c r="E2" s="60">
        <v>46</v>
      </c>
      <c r="F2" s="60">
        <v>226</v>
      </c>
      <c r="G2" s="60">
        <v>0.99180000000000001</v>
      </c>
      <c r="H2" s="60">
        <v>0.86880000000000002</v>
      </c>
      <c r="I2" s="69" t="s">
        <v>164</v>
      </c>
      <c r="J2" s="69" t="s">
        <v>165</v>
      </c>
      <c r="K2" s="60" t="s">
        <v>158</v>
      </c>
      <c r="L2" s="60" t="s">
        <v>159</v>
      </c>
      <c r="M2" s="63"/>
      <c r="N2" s="62"/>
      <c r="O2" s="64" t="s">
        <v>203</v>
      </c>
      <c r="P2" s="78" t="s">
        <v>166</v>
      </c>
      <c r="Q2" s="87" t="s">
        <v>211</v>
      </c>
      <c r="R2" s="65" t="s">
        <v>209</v>
      </c>
      <c r="S2" s="81">
        <f t="shared" ref="S2:S20" si="0">ABS(H2-G2)</f>
        <v>0.123</v>
      </c>
    </row>
    <row r="3" spans="1:19" ht="30" x14ac:dyDescent="0.25">
      <c r="A3" s="62" t="s">
        <v>169</v>
      </c>
      <c r="B3" s="60" t="s">
        <v>205</v>
      </c>
      <c r="C3" s="60">
        <v>202779</v>
      </c>
      <c r="D3" s="60" t="s">
        <v>153</v>
      </c>
      <c r="E3" s="60">
        <v>46</v>
      </c>
      <c r="F3" s="60">
        <v>226</v>
      </c>
      <c r="G3" s="60">
        <v>0.99180000000000001</v>
      </c>
      <c r="H3" s="60">
        <v>0.86890000000000001</v>
      </c>
      <c r="I3" s="69" t="s">
        <v>164</v>
      </c>
      <c r="J3" s="69" t="s">
        <v>165</v>
      </c>
      <c r="K3" s="60" t="s">
        <v>160</v>
      </c>
      <c r="L3" s="60" t="s">
        <v>161</v>
      </c>
      <c r="M3" s="66"/>
      <c r="N3" s="62"/>
      <c r="O3" s="64" t="s">
        <v>203</v>
      </c>
      <c r="P3" s="78" t="s">
        <v>166</v>
      </c>
      <c r="Q3" s="87" t="s">
        <v>211</v>
      </c>
      <c r="R3" s="65" t="s">
        <v>209</v>
      </c>
      <c r="S3" s="81">
        <f t="shared" si="0"/>
        <v>0.12290000000000001</v>
      </c>
    </row>
    <row r="4" spans="1:19" ht="30" x14ac:dyDescent="0.25">
      <c r="A4" s="62" t="s">
        <v>170</v>
      </c>
      <c r="B4" s="60" t="s">
        <v>205</v>
      </c>
      <c r="C4" s="60">
        <v>200547</v>
      </c>
      <c r="D4" s="60" t="s">
        <v>154</v>
      </c>
      <c r="E4" s="60">
        <v>46</v>
      </c>
      <c r="F4" s="60">
        <v>226</v>
      </c>
      <c r="G4" s="60">
        <v>0.99350000000000005</v>
      </c>
      <c r="H4" s="60">
        <v>0.87070000000000003</v>
      </c>
      <c r="I4" s="69" t="s">
        <v>164</v>
      </c>
      <c r="J4" s="69" t="s">
        <v>165</v>
      </c>
      <c r="K4" s="60" t="s">
        <v>158</v>
      </c>
      <c r="L4" s="60" t="s">
        <v>159</v>
      </c>
      <c r="M4" s="66"/>
      <c r="N4" s="62"/>
      <c r="O4" s="64" t="s">
        <v>203</v>
      </c>
      <c r="P4" s="78" t="s">
        <v>166</v>
      </c>
      <c r="Q4" s="87" t="s">
        <v>211</v>
      </c>
      <c r="R4" s="65" t="s">
        <v>209</v>
      </c>
      <c r="S4" s="81">
        <f t="shared" si="0"/>
        <v>0.12280000000000002</v>
      </c>
    </row>
    <row r="5" spans="1:19" ht="30" x14ac:dyDescent="0.25">
      <c r="A5" s="62" t="s">
        <v>171</v>
      </c>
      <c r="B5" s="60" t="s">
        <v>205</v>
      </c>
      <c r="C5" s="60">
        <v>200547</v>
      </c>
      <c r="D5" s="60" t="s">
        <v>154</v>
      </c>
      <c r="E5" s="60">
        <v>46</v>
      </c>
      <c r="F5" s="60">
        <v>226</v>
      </c>
      <c r="G5" s="60">
        <v>0.99350000000000005</v>
      </c>
      <c r="H5" s="60">
        <v>0.87070000000000003</v>
      </c>
      <c r="I5" s="69" t="s">
        <v>164</v>
      </c>
      <c r="J5" s="69" t="s">
        <v>165</v>
      </c>
      <c r="K5" s="60" t="s">
        <v>160</v>
      </c>
      <c r="L5" s="60" t="s">
        <v>161</v>
      </c>
      <c r="M5" s="66"/>
      <c r="N5" s="62"/>
      <c r="O5" s="64" t="s">
        <v>203</v>
      </c>
      <c r="P5" s="78" t="s">
        <v>166</v>
      </c>
      <c r="Q5" s="87" t="s">
        <v>211</v>
      </c>
      <c r="R5" s="65" t="s">
        <v>209</v>
      </c>
      <c r="S5" s="81">
        <f t="shared" si="0"/>
        <v>0.12280000000000002</v>
      </c>
    </row>
    <row r="6" spans="1:19" ht="30" x14ac:dyDescent="0.25">
      <c r="A6" s="62" t="s">
        <v>172</v>
      </c>
      <c r="B6" s="60" t="s">
        <v>205</v>
      </c>
      <c r="C6" s="60">
        <v>202778</v>
      </c>
      <c r="D6" s="60" t="s">
        <v>155</v>
      </c>
      <c r="E6" s="60">
        <v>46</v>
      </c>
      <c r="F6" s="60">
        <v>226</v>
      </c>
      <c r="G6" s="60">
        <v>0.98809999999999998</v>
      </c>
      <c r="H6" s="60">
        <v>0.87229999999999996</v>
      </c>
      <c r="I6" s="69" t="s">
        <v>164</v>
      </c>
      <c r="J6" s="69" t="s">
        <v>165</v>
      </c>
      <c r="K6" s="60" t="s">
        <v>158</v>
      </c>
      <c r="L6" s="60" t="s">
        <v>159</v>
      </c>
      <c r="M6" s="66"/>
      <c r="N6" s="62"/>
      <c r="O6" s="64" t="s">
        <v>203</v>
      </c>
      <c r="P6" s="78" t="s">
        <v>166</v>
      </c>
      <c r="Q6" s="87" t="s">
        <v>211</v>
      </c>
      <c r="R6" s="65" t="s">
        <v>209</v>
      </c>
      <c r="S6" s="81">
        <f t="shared" si="0"/>
        <v>0.11580000000000001</v>
      </c>
    </row>
    <row r="7" spans="1:19" ht="30" x14ac:dyDescent="0.25">
      <c r="A7" s="62" t="s">
        <v>173</v>
      </c>
      <c r="B7" s="60" t="s">
        <v>205</v>
      </c>
      <c r="C7" s="60">
        <v>202780</v>
      </c>
      <c r="D7" s="60" t="s">
        <v>156</v>
      </c>
      <c r="E7" s="60">
        <v>46</v>
      </c>
      <c r="F7" s="60">
        <v>226</v>
      </c>
      <c r="G7" s="60">
        <v>0.98760000000000003</v>
      </c>
      <c r="H7" s="60">
        <v>0.87260000000000004</v>
      </c>
      <c r="I7" s="69" t="s">
        <v>164</v>
      </c>
      <c r="J7" s="69" t="s">
        <v>165</v>
      </c>
      <c r="K7" s="60" t="s">
        <v>158</v>
      </c>
      <c r="L7" s="60" t="s">
        <v>159</v>
      </c>
      <c r="M7" s="66"/>
      <c r="N7" s="62"/>
      <c r="O7" s="64" t="s">
        <v>203</v>
      </c>
      <c r="P7" s="78" t="s">
        <v>166</v>
      </c>
      <c r="Q7" s="87" t="s">
        <v>211</v>
      </c>
      <c r="R7" s="65" t="s">
        <v>209</v>
      </c>
      <c r="S7" s="81">
        <f t="shared" si="0"/>
        <v>0.11499999999999999</v>
      </c>
    </row>
    <row r="8" spans="1:19" ht="30" x14ac:dyDescent="0.25">
      <c r="A8" s="62" t="s">
        <v>174</v>
      </c>
      <c r="B8" s="60" t="s">
        <v>205</v>
      </c>
      <c r="C8" s="60">
        <v>202778</v>
      </c>
      <c r="D8" s="60" t="s">
        <v>155</v>
      </c>
      <c r="E8" s="60">
        <v>46</v>
      </c>
      <c r="F8" s="60">
        <v>226</v>
      </c>
      <c r="G8" s="60">
        <v>0.98809999999999998</v>
      </c>
      <c r="H8" s="60">
        <v>0.87239999999999995</v>
      </c>
      <c r="I8" s="69" t="s">
        <v>164</v>
      </c>
      <c r="J8" s="69" t="s">
        <v>165</v>
      </c>
      <c r="K8" s="60" t="s">
        <v>160</v>
      </c>
      <c r="L8" s="60" t="s">
        <v>161</v>
      </c>
      <c r="M8" s="66"/>
      <c r="N8" s="62"/>
      <c r="O8" s="64" t="s">
        <v>203</v>
      </c>
      <c r="P8" s="78" t="s">
        <v>166</v>
      </c>
      <c r="Q8" s="87" t="s">
        <v>211</v>
      </c>
      <c r="R8" s="65" t="s">
        <v>209</v>
      </c>
      <c r="S8" s="81">
        <f t="shared" si="0"/>
        <v>0.11570000000000003</v>
      </c>
    </row>
    <row r="9" spans="1:19" ht="30" x14ac:dyDescent="0.25">
      <c r="A9" s="62" t="s">
        <v>175</v>
      </c>
      <c r="B9" s="60" t="s">
        <v>205</v>
      </c>
      <c r="C9" s="60">
        <v>202780</v>
      </c>
      <c r="D9" s="60" t="s">
        <v>156</v>
      </c>
      <c r="E9" s="60">
        <v>46</v>
      </c>
      <c r="F9" s="60">
        <v>226</v>
      </c>
      <c r="G9" s="60">
        <v>0.98760000000000003</v>
      </c>
      <c r="H9" s="60">
        <v>0.87260000000000004</v>
      </c>
      <c r="I9" s="69" t="s">
        <v>164</v>
      </c>
      <c r="J9" s="69" t="s">
        <v>165</v>
      </c>
      <c r="K9" s="60" t="s">
        <v>160</v>
      </c>
      <c r="L9" s="60" t="s">
        <v>161</v>
      </c>
      <c r="M9" s="67"/>
      <c r="N9" s="62"/>
      <c r="O9" s="64" t="s">
        <v>203</v>
      </c>
      <c r="P9" s="78" t="s">
        <v>166</v>
      </c>
      <c r="Q9" s="87" t="s">
        <v>211</v>
      </c>
      <c r="R9" s="65" t="s">
        <v>209</v>
      </c>
      <c r="S9" s="81">
        <f t="shared" si="0"/>
        <v>0.11499999999999999</v>
      </c>
    </row>
    <row r="10" spans="1:19" ht="30" x14ac:dyDescent="0.25">
      <c r="A10" s="62" t="s">
        <v>176</v>
      </c>
      <c r="B10" s="60" t="s">
        <v>206</v>
      </c>
      <c r="C10" s="60">
        <v>202779</v>
      </c>
      <c r="D10" s="60" t="s">
        <v>153</v>
      </c>
      <c r="E10" s="60">
        <v>46</v>
      </c>
      <c r="F10" s="60">
        <v>226</v>
      </c>
      <c r="G10" s="60">
        <v>0.98809999999999998</v>
      </c>
      <c r="H10" s="60">
        <v>0.85329999999999995</v>
      </c>
      <c r="I10" s="69" t="s">
        <v>164</v>
      </c>
      <c r="J10" s="69" t="s">
        <v>165</v>
      </c>
      <c r="K10" s="60" t="s">
        <v>160</v>
      </c>
      <c r="L10" s="60" t="s">
        <v>161</v>
      </c>
      <c r="M10" s="68"/>
      <c r="N10" s="68"/>
      <c r="O10" s="64" t="s">
        <v>203</v>
      </c>
      <c r="P10" s="78" t="s">
        <v>166</v>
      </c>
      <c r="Q10" s="87" t="s">
        <v>211</v>
      </c>
      <c r="R10" s="65" t="s">
        <v>209</v>
      </c>
      <c r="S10" s="81">
        <f t="shared" si="0"/>
        <v>0.13480000000000003</v>
      </c>
    </row>
    <row r="11" spans="1:19" ht="30" x14ac:dyDescent="0.25">
      <c r="A11" s="62" t="s">
        <v>177</v>
      </c>
      <c r="B11" s="60" t="s">
        <v>206</v>
      </c>
      <c r="C11" s="60">
        <v>200547</v>
      </c>
      <c r="D11" s="60" t="s">
        <v>154</v>
      </c>
      <c r="E11" s="60">
        <v>46</v>
      </c>
      <c r="F11" s="60">
        <v>226</v>
      </c>
      <c r="G11" s="60">
        <v>0.98960000000000004</v>
      </c>
      <c r="H11" s="60">
        <v>0.85519999999999996</v>
      </c>
      <c r="I11" s="69" t="s">
        <v>164</v>
      </c>
      <c r="J11" s="69" t="s">
        <v>165</v>
      </c>
      <c r="K11" s="60" t="s">
        <v>160</v>
      </c>
      <c r="L11" s="60" t="s">
        <v>161</v>
      </c>
      <c r="M11" s="68"/>
      <c r="N11" s="68"/>
      <c r="O11" s="64" t="s">
        <v>203</v>
      </c>
      <c r="P11" s="78" t="s">
        <v>166</v>
      </c>
      <c r="Q11" s="87" t="s">
        <v>211</v>
      </c>
      <c r="R11" s="65" t="s">
        <v>209</v>
      </c>
      <c r="S11" s="81">
        <f t="shared" si="0"/>
        <v>0.13440000000000007</v>
      </c>
    </row>
    <row r="12" spans="1:19" ht="30" x14ac:dyDescent="0.25">
      <c r="A12" s="62" t="s">
        <v>178</v>
      </c>
      <c r="B12" s="60" t="s">
        <v>206</v>
      </c>
      <c r="C12" s="60">
        <v>202779</v>
      </c>
      <c r="D12" s="60" t="s">
        <v>153</v>
      </c>
      <c r="E12" s="60">
        <v>46</v>
      </c>
      <c r="F12" s="60">
        <v>226</v>
      </c>
      <c r="G12" s="60">
        <v>0.98809999999999998</v>
      </c>
      <c r="H12" s="60">
        <v>0.85670000000000002</v>
      </c>
      <c r="I12" s="69" t="s">
        <v>164</v>
      </c>
      <c r="J12" s="69" t="s">
        <v>165</v>
      </c>
      <c r="K12" s="60" t="s">
        <v>158</v>
      </c>
      <c r="L12" s="60" t="s">
        <v>159</v>
      </c>
      <c r="M12" s="68"/>
      <c r="N12" s="68"/>
      <c r="O12" s="64" t="s">
        <v>203</v>
      </c>
      <c r="P12" s="78" t="s">
        <v>166</v>
      </c>
      <c r="Q12" s="87" t="s">
        <v>211</v>
      </c>
      <c r="R12" s="65" t="s">
        <v>209</v>
      </c>
      <c r="S12" s="81">
        <f t="shared" si="0"/>
        <v>0.13139999999999996</v>
      </c>
    </row>
    <row r="13" spans="1:19" ht="30" x14ac:dyDescent="0.25">
      <c r="A13" s="62" t="s">
        <v>179</v>
      </c>
      <c r="B13" s="60" t="s">
        <v>206</v>
      </c>
      <c r="C13" s="60">
        <v>202778</v>
      </c>
      <c r="D13" s="60" t="s">
        <v>155</v>
      </c>
      <c r="E13" s="60">
        <v>46</v>
      </c>
      <c r="F13" s="60">
        <v>226</v>
      </c>
      <c r="G13" s="60">
        <v>0.98319999999999996</v>
      </c>
      <c r="H13" s="60">
        <v>0.85680000000000001</v>
      </c>
      <c r="I13" s="69" t="s">
        <v>164</v>
      </c>
      <c r="J13" s="69" t="s">
        <v>165</v>
      </c>
      <c r="K13" s="60" t="s">
        <v>160</v>
      </c>
      <c r="L13" s="60" t="s">
        <v>161</v>
      </c>
      <c r="M13" s="68"/>
      <c r="N13" s="68"/>
      <c r="O13" s="64" t="s">
        <v>203</v>
      </c>
      <c r="P13" s="78" t="s">
        <v>166</v>
      </c>
      <c r="Q13" s="87" t="s">
        <v>211</v>
      </c>
      <c r="R13" s="65" t="s">
        <v>209</v>
      </c>
      <c r="S13" s="81">
        <f t="shared" si="0"/>
        <v>0.12639999999999996</v>
      </c>
    </row>
    <row r="14" spans="1:19" ht="30" x14ac:dyDescent="0.25">
      <c r="A14" s="62" t="s">
        <v>180</v>
      </c>
      <c r="B14" s="60" t="s">
        <v>206</v>
      </c>
      <c r="C14" s="60">
        <v>202780</v>
      </c>
      <c r="D14" s="60" t="s">
        <v>156</v>
      </c>
      <c r="E14" s="60">
        <v>46</v>
      </c>
      <c r="F14" s="60">
        <v>226</v>
      </c>
      <c r="G14" s="60">
        <v>0.98270000000000002</v>
      </c>
      <c r="H14" s="60">
        <v>0.85699999999999998</v>
      </c>
      <c r="I14" s="69" t="s">
        <v>164</v>
      </c>
      <c r="J14" s="69" t="s">
        <v>165</v>
      </c>
      <c r="K14" s="60" t="s">
        <v>160</v>
      </c>
      <c r="L14" s="60" t="s">
        <v>161</v>
      </c>
      <c r="M14" s="68"/>
      <c r="N14" s="68"/>
      <c r="O14" s="64" t="s">
        <v>203</v>
      </c>
      <c r="P14" s="78" t="s">
        <v>166</v>
      </c>
      <c r="Q14" s="87" t="s">
        <v>211</v>
      </c>
      <c r="R14" s="65" t="s">
        <v>209</v>
      </c>
      <c r="S14" s="81">
        <f t="shared" si="0"/>
        <v>0.12570000000000003</v>
      </c>
    </row>
    <row r="15" spans="1:19" ht="30" x14ac:dyDescent="0.25">
      <c r="A15" s="62" t="s">
        <v>181</v>
      </c>
      <c r="B15" s="60" t="s">
        <v>206</v>
      </c>
      <c r="C15" s="60">
        <v>200547</v>
      </c>
      <c r="D15" s="60" t="s">
        <v>154</v>
      </c>
      <c r="E15" s="60">
        <v>46</v>
      </c>
      <c r="F15" s="60">
        <v>226</v>
      </c>
      <c r="G15" s="60">
        <v>0.98960000000000004</v>
      </c>
      <c r="H15" s="60">
        <v>0.85850000000000004</v>
      </c>
      <c r="I15" s="69" t="s">
        <v>164</v>
      </c>
      <c r="J15" s="69" t="s">
        <v>165</v>
      </c>
      <c r="K15" s="60" t="s">
        <v>158</v>
      </c>
      <c r="L15" s="60" t="s">
        <v>159</v>
      </c>
      <c r="M15" s="68"/>
      <c r="N15" s="68"/>
      <c r="O15" s="64" t="s">
        <v>203</v>
      </c>
      <c r="P15" s="78" t="s">
        <v>166</v>
      </c>
      <c r="Q15" s="87" t="s">
        <v>211</v>
      </c>
      <c r="R15" s="65" t="s">
        <v>209</v>
      </c>
      <c r="S15" s="81">
        <f t="shared" si="0"/>
        <v>0.13109999999999999</v>
      </c>
    </row>
    <row r="16" spans="1:19" ht="30" x14ac:dyDescent="0.25">
      <c r="A16" s="62" t="s">
        <v>182</v>
      </c>
      <c r="B16" s="60" t="s">
        <v>206</v>
      </c>
      <c r="C16" s="60">
        <v>202778</v>
      </c>
      <c r="D16" s="60" t="s">
        <v>155</v>
      </c>
      <c r="E16" s="60">
        <v>46</v>
      </c>
      <c r="F16" s="60">
        <v>226</v>
      </c>
      <c r="G16" s="60">
        <v>0.98319999999999996</v>
      </c>
      <c r="H16" s="60">
        <v>0.86009999999999998</v>
      </c>
      <c r="I16" s="69" t="s">
        <v>164</v>
      </c>
      <c r="J16" s="69" t="s">
        <v>165</v>
      </c>
      <c r="K16" s="60" t="s">
        <v>158</v>
      </c>
      <c r="L16" s="60" t="s">
        <v>159</v>
      </c>
      <c r="M16" s="68"/>
      <c r="N16" s="68"/>
      <c r="O16" s="64" t="s">
        <v>203</v>
      </c>
      <c r="P16" s="78" t="s">
        <v>166</v>
      </c>
      <c r="Q16" s="87" t="s">
        <v>211</v>
      </c>
      <c r="R16" s="65" t="s">
        <v>209</v>
      </c>
      <c r="S16" s="81">
        <f t="shared" si="0"/>
        <v>0.12309999999999999</v>
      </c>
    </row>
    <row r="17" spans="1:21" ht="30" x14ac:dyDescent="0.25">
      <c r="A17" s="62" t="s">
        <v>183</v>
      </c>
      <c r="B17" s="60" t="s">
        <v>206</v>
      </c>
      <c r="C17" s="60">
        <v>202780</v>
      </c>
      <c r="D17" s="60" t="s">
        <v>156</v>
      </c>
      <c r="E17" s="60">
        <v>46</v>
      </c>
      <c r="F17" s="60">
        <v>226</v>
      </c>
      <c r="G17" s="60">
        <v>0.98270000000000002</v>
      </c>
      <c r="H17" s="60">
        <v>0.86040000000000005</v>
      </c>
      <c r="I17" s="69" t="s">
        <v>164</v>
      </c>
      <c r="J17" s="69" t="s">
        <v>165</v>
      </c>
      <c r="K17" s="60" t="s">
        <v>158</v>
      </c>
      <c r="L17" s="60" t="s">
        <v>159</v>
      </c>
      <c r="M17" s="68"/>
      <c r="N17" s="68"/>
      <c r="O17" s="64" t="s">
        <v>203</v>
      </c>
      <c r="P17" s="78" t="s">
        <v>166</v>
      </c>
      <c r="Q17" s="87" t="s">
        <v>211</v>
      </c>
      <c r="R17" s="65" t="s">
        <v>209</v>
      </c>
      <c r="S17" s="81">
        <f t="shared" si="0"/>
        <v>0.12229999999999996</v>
      </c>
    </row>
    <row r="18" spans="1:21" ht="30" x14ac:dyDescent="0.25">
      <c r="A18" s="62" t="s">
        <v>184</v>
      </c>
      <c r="B18" s="60" t="s">
        <v>206</v>
      </c>
      <c r="C18" s="60">
        <v>202776</v>
      </c>
      <c r="D18" s="60" t="s">
        <v>157</v>
      </c>
      <c r="E18" s="60">
        <v>46</v>
      </c>
      <c r="F18" s="60">
        <v>226</v>
      </c>
      <c r="G18" s="60">
        <v>0.98240000000000005</v>
      </c>
      <c r="H18" s="60">
        <v>0.8881</v>
      </c>
      <c r="I18" s="69" t="s">
        <v>164</v>
      </c>
      <c r="J18" s="69" t="s">
        <v>165</v>
      </c>
      <c r="K18" s="60" t="s">
        <v>160</v>
      </c>
      <c r="L18" s="60" t="s">
        <v>161</v>
      </c>
      <c r="M18" s="68"/>
      <c r="N18" s="68"/>
      <c r="O18" s="64" t="s">
        <v>203</v>
      </c>
      <c r="P18" s="78" t="s">
        <v>166</v>
      </c>
      <c r="Q18" s="87" t="s">
        <v>211</v>
      </c>
      <c r="R18" s="65" t="s">
        <v>209</v>
      </c>
      <c r="S18" s="81">
        <f t="shared" si="0"/>
        <v>9.430000000000005E-2</v>
      </c>
    </row>
    <row r="19" spans="1:21" ht="30" x14ac:dyDescent="0.25">
      <c r="A19" s="62" t="s">
        <v>185</v>
      </c>
      <c r="B19" s="61" t="s">
        <v>206</v>
      </c>
      <c r="C19" s="61">
        <v>202776</v>
      </c>
      <c r="D19" s="61" t="s">
        <v>157</v>
      </c>
      <c r="E19" s="61">
        <v>46</v>
      </c>
      <c r="F19" s="61">
        <v>226</v>
      </c>
      <c r="G19" s="61">
        <v>0.98240000000000005</v>
      </c>
      <c r="H19" s="61">
        <v>0.89139999999999997</v>
      </c>
      <c r="I19" s="69" t="s">
        <v>164</v>
      </c>
      <c r="J19" s="69" t="s">
        <v>165</v>
      </c>
      <c r="K19" s="61" t="s">
        <v>158</v>
      </c>
      <c r="L19" s="61" t="s">
        <v>159</v>
      </c>
      <c r="M19" s="68"/>
      <c r="N19" s="68"/>
      <c r="O19" s="64" t="s">
        <v>203</v>
      </c>
      <c r="P19" s="78" t="s">
        <v>166</v>
      </c>
      <c r="Q19" s="87" t="s">
        <v>211</v>
      </c>
      <c r="R19" s="65" t="s">
        <v>209</v>
      </c>
      <c r="S19" s="81">
        <f t="shared" si="0"/>
        <v>9.1000000000000081E-2</v>
      </c>
    </row>
    <row r="20" spans="1:21" ht="30" x14ac:dyDescent="0.25">
      <c r="A20" s="62" t="s">
        <v>186</v>
      </c>
      <c r="B20" s="61" t="s">
        <v>206</v>
      </c>
      <c r="C20" s="61">
        <v>202780</v>
      </c>
      <c r="D20" s="61" t="s">
        <v>156</v>
      </c>
      <c r="E20" s="61">
        <v>46</v>
      </c>
      <c r="F20" s="61">
        <v>226</v>
      </c>
      <c r="G20" s="61">
        <v>0.98270000000000002</v>
      </c>
      <c r="H20" s="61">
        <v>0.89829999999999999</v>
      </c>
      <c r="I20" s="69" t="s">
        <v>164</v>
      </c>
      <c r="J20" s="69" t="s">
        <v>165</v>
      </c>
      <c r="K20" s="61" t="s">
        <v>162</v>
      </c>
      <c r="L20" s="61" t="s">
        <v>163</v>
      </c>
      <c r="M20" s="68"/>
      <c r="N20" s="68"/>
      <c r="O20" s="64" t="s">
        <v>203</v>
      </c>
      <c r="P20" s="78" t="s">
        <v>166</v>
      </c>
      <c r="Q20" s="87" t="s">
        <v>211</v>
      </c>
      <c r="R20" s="65" t="s">
        <v>209</v>
      </c>
      <c r="S20" s="81">
        <f t="shared" si="0"/>
        <v>8.4400000000000031E-2</v>
      </c>
      <c r="U20" t="s">
        <v>207</v>
      </c>
    </row>
    <row r="24" spans="1:21" ht="18.75" x14ac:dyDescent="0.3">
      <c r="B24" s="8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7"/>
  <sheetViews>
    <sheetView workbookViewId="0">
      <pane xSplit="5" ySplit="1" topLeftCell="O2" activePane="bottomRight" state="frozen"/>
      <selection pane="topRight" activeCell="E1" sqref="E1"/>
      <selection pane="bottomLeft" activeCell="A4" sqref="A4"/>
      <selection pane="bottomRight" activeCell="R2" sqref="R2:R17"/>
    </sheetView>
  </sheetViews>
  <sheetFormatPr defaultColWidth="9.140625" defaultRowHeight="15" x14ac:dyDescent="0.25"/>
  <cols>
    <col min="1" max="2" width="13" style="7" customWidth="1"/>
    <col min="3" max="3" width="9.140625" style="7"/>
    <col min="4" max="4" width="15" style="3" customWidth="1"/>
    <col min="5" max="6" width="9.140625" style="3"/>
    <col min="7" max="7" width="10.28515625" style="3" customWidth="1"/>
    <col min="8" max="9" width="9.140625" style="3"/>
    <col min="10" max="10" width="12.140625" style="3" customWidth="1"/>
    <col min="11" max="11" width="9.140625" style="3"/>
    <col min="12" max="13" width="29" style="3" customWidth="1"/>
    <col min="14" max="14" width="33.42578125" style="1" customWidth="1"/>
    <col min="15" max="15" width="45.7109375" style="1" customWidth="1"/>
    <col min="16" max="16" width="15.42578125" style="7" customWidth="1"/>
    <col min="17" max="17" width="34.7109375" style="4" bestFit="1" customWidth="1"/>
    <col min="18" max="18" width="45.7109375" style="20" customWidth="1"/>
    <col min="19" max="19" width="35.28515625" style="86" customWidth="1"/>
    <col min="20" max="16384" width="9.140625" style="1"/>
  </cols>
  <sheetData>
    <row r="1" spans="1:19" s="13" customFormat="1" ht="33.75" customHeight="1" x14ac:dyDescent="0.25">
      <c r="A1" s="12" t="s">
        <v>148</v>
      </c>
      <c r="B1" s="12" t="s">
        <v>81</v>
      </c>
      <c r="C1" s="17" t="s">
        <v>6</v>
      </c>
      <c r="D1" s="17" t="s">
        <v>16</v>
      </c>
      <c r="E1" s="17" t="s">
        <v>7</v>
      </c>
      <c r="F1" s="17" t="s">
        <v>8</v>
      </c>
      <c r="G1" s="17" t="s">
        <v>10</v>
      </c>
      <c r="H1" s="17" t="s">
        <v>9</v>
      </c>
      <c r="I1" s="17" t="s">
        <v>11</v>
      </c>
      <c r="J1" s="47" t="s">
        <v>15</v>
      </c>
      <c r="K1" s="51" t="s">
        <v>3</v>
      </c>
      <c r="L1" s="11" t="s">
        <v>116</v>
      </c>
      <c r="M1" s="51" t="s">
        <v>129</v>
      </c>
      <c r="N1" s="11" t="s">
        <v>120</v>
      </c>
      <c r="O1" s="51" t="s">
        <v>130</v>
      </c>
      <c r="P1" s="18" t="s">
        <v>5</v>
      </c>
      <c r="Q1" s="39" t="s">
        <v>12</v>
      </c>
      <c r="R1" s="51" t="s">
        <v>13</v>
      </c>
      <c r="S1" s="85" t="s">
        <v>4</v>
      </c>
    </row>
    <row r="2" spans="1:19" s="9" customFormat="1" ht="45" x14ac:dyDescent="0.25">
      <c r="A2" s="71" t="s">
        <v>187</v>
      </c>
      <c r="B2" s="60" t="s">
        <v>205</v>
      </c>
      <c r="C2" s="60">
        <v>202779</v>
      </c>
      <c r="D2" s="60" t="s">
        <v>153</v>
      </c>
      <c r="E2" s="60">
        <v>46</v>
      </c>
      <c r="F2" s="60">
        <v>226</v>
      </c>
      <c r="G2" s="60">
        <v>0.99180000000000001</v>
      </c>
      <c r="H2" s="60">
        <v>0.86850000000000005</v>
      </c>
      <c r="I2" s="60">
        <v>12.33</v>
      </c>
      <c r="J2" s="70">
        <v>10</v>
      </c>
      <c r="K2" s="70" t="s">
        <v>165</v>
      </c>
      <c r="L2" s="60" t="s">
        <v>158</v>
      </c>
      <c r="M2" s="60" t="s">
        <v>159</v>
      </c>
      <c r="N2" s="23"/>
      <c r="O2" s="25"/>
      <c r="P2" s="64" t="s">
        <v>204</v>
      </c>
      <c r="Q2" s="78" t="s">
        <v>166</v>
      </c>
      <c r="R2" s="84" t="s">
        <v>211</v>
      </c>
      <c r="S2" s="65" t="s">
        <v>209</v>
      </c>
    </row>
    <row r="3" spans="1:19" s="9" customFormat="1" ht="45" x14ac:dyDescent="0.25">
      <c r="A3" s="71" t="s">
        <v>188</v>
      </c>
      <c r="B3" s="60" t="s">
        <v>205</v>
      </c>
      <c r="C3" s="60">
        <v>202779</v>
      </c>
      <c r="D3" s="60" t="s">
        <v>153</v>
      </c>
      <c r="E3" s="60">
        <v>46</v>
      </c>
      <c r="F3" s="60">
        <v>226</v>
      </c>
      <c r="G3" s="60">
        <v>0.99180000000000001</v>
      </c>
      <c r="H3" s="60">
        <v>0.86899999999999999</v>
      </c>
      <c r="I3" s="60">
        <v>12.287000000000001</v>
      </c>
      <c r="J3" s="70">
        <v>10</v>
      </c>
      <c r="K3" s="70" t="s">
        <v>165</v>
      </c>
      <c r="L3" s="60" t="s">
        <v>160</v>
      </c>
      <c r="M3" s="60" t="s">
        <v>161</v>
      </c>
      <c r="N3" s="8"/>
      <c r="O3" s="25"/>
      <c r="P3" s="64" t="s">
        <v>204</v>
      </c>
      <c r="Q3" s="78" t="s">
        <v>166</v>
      </c>
      <c r="R3" s="84" t="s">
        <v>211</v>
      </c>
      <c r="S3" s="65" t="s">
        <v>209</v>
      </c>
    </row>
    <row r="4" spans="1:19" s="9" customFormat="1" ht="45" x14ac:dyDescent="0.25">
      <c r="A4" s="71" t="s">
        <v>189</v>
      </c>
      <c r="B4" s="60" t="s">
        <v>205</v>
      </c>
      <c r="C4" s="60">
        <v>200547</v>
      </c>
      <c r="D4" s="60" t="s">
        <v>154</v>
      </c>
      <c r="E4" s="60">
        <v>46</v>
      </c>
      <c r="F4" s="60">
        <v>226</v>
      </c>
      <c r="G4" s="60">
        <v>0.99350000000000005</v>
      </c>
      <c r="H4" s="60">
        <v>0.87039999999999995</v>
      </c>
      <c r="I4" s="60">
        <v>12.307</v>
      </c>
      <c r="J4" s="70">
        <v>10</v>
      </c>
      <c r="K4" s="70" t="s">
        <v>165</v>
      </c>
      <c r="L4" s="60" t="s">
        <v>158</v>
      </c>
      <c r="M4" s="60" t="s">
        <v>159</v>
      </c>
      <c r="N4" s="8"/>
      <c r="O4" s="25"/>
      <c r="P4" s="64" t="s">
        <v>204</v>
      </c>
      <c r="Q4" s="78" t="s">
        <v>166</v>
      </c>
      <c r="R4" s="84" t="s">
        <v>211</v>
      </c>
      <c r="S4" s="65" t="s">
        <v>209</v>
      </c>
    </row>
    <row r="5" spans="1:19" s="9" customFormat="1" ht="45" x14ac:dyDescent="0.25">
      <c r="A5" s="71" t="s">
        <v>190</v>
      </c>
      <c r="B5" s="60" t="s">
        <v>205</v>
      </c>
      <c r="C5" s="60">
        <v>200547</v>
      </c>
      <c r="D5" s="60" t="s">
        <v>154</v>
      </c>
      <c r="E5" s="60">
        <v>46</v>
      </c>
      <c r="F5" s="60">
        <v>226</v>
      </c>
      <c r="G5" s="60">
        <v>0.99350000000000005</v>
      </c>
      <c r="H5" s="60">
        <v>0.87080000000000002</v>
      </c>
      <c r="I5" s="60">
        <v>12.263999999999999</v>
      </c>
      <c r="J5" s="70">
        <v>10</v>
      </c>
      <c r="K5" s="70" t="s">
        <v>165</v>
      </c>
      <c r="L5" s="60" t="s">
        <v>160</v>
      </c>
      <c r="M5" s="60" t="s">
        <v>161</v>
      </c>
      <c r="N5" s="8"/>
      <c r="O5" s="25"/>
      <c r="P5" s="64" t="s">
        <v>204</v>
      </c>
      <c r="Q5" s="78" t="s">
        <v>166</v>
      </c>
      <c r="R5" s="84" t="s">
        <v>211</v>
      </c>
      <c r="S5" s="65" t="s">
        <v>209</v>
      </c>
    </row>
    <row r="6" spans="1:19" s="9" customFormat="1" ht="45" x14ac:dyDescent="0.25">
      <c r="A6" s="71" t="s">
        <v>191</v>
      </c>
      <c r="B6" s="60" t="s">
        <v>205</v>
      </c>
      <c r="C6" s="60">
        <v>202778</v>
      </c>
      <c r="D6" s="60" t="s">
        <v>155</v>
      </c>
      <c r="E6" s="60">
        <v>46</v>
      </c>
      <c r="F6" s="60">
        <v>226</v>
      </c>
      <c r="G6" s="60">
        <v>0.98809999999999998</v>
      </c>
      <c r="H6" s="60">
        <v>0.872</v>
      </c>
      <c r="I6" s="60">
        <v>11.606</v>
      </c>
      <c r="J6" s="70">
        <v>10</v>
      </c>
      <c r="K6" s="70" t="s">
        <v>165</v>
      </c>
      <c r="L6" s="60" t="s">
        <v>158</v>
      </c>
      <c r="M6" s="60" t="s">
        <v>159</v>
      </c>
      <c r="N6" s="8"/>
      <c r="O6" s="25"/>
      <c r="P6" s="64" t="s">
        <v>204</v>
      </c>
      <c r="Q6" s="78" t="s">
        <v>166</v>
      </c>
      <c r="R6" s="84" t="s">
        <v>211</v>
      </c>
      <c r="S6" s="65" t="s">
        <v>209</v>
      </c>
    </row>
    <row r="7" spans="1:19" s="9" customFormat="1" ht="45" x14ac:dyDescent="0.25">
      <c r="A7" s="71" t="s">
        <v>192</v>
      </c>
      <c r="B7" s="60" t="s">
        <v>205</v>
      </c>
      <c r="C7" s="60">
        <v>202780</v>
      </c>
      <c r="D7" s="60" t="s">
        <v>156</v>
      </c>
      <c r="E7" s="60">
        <v>46</v>
      </c>
      <c r="F7" s="60">
        <v>226</v>
      </c>
      <c r="G7" s="60">
        <v>0.98760000000000003</v>
      </c>
      <c r="H7" s="60">
        <v>0.87229999999999996</v>
      </c>
      <c r="I7" s="60">
        <v>11.532999999999999</v>
      </c>
      <c r="J7" s="70">
        <v>10</v>
      </c>
      <c r="K7" s="70" t="s">
        <v>165</v>
      </c>
      <c r="L7" s="60" t="s">
        <v>158</v>
      </c>
      <c r="M7" s="60" t="s">
        <v>159</v>
      </c>
      <c r="N7" s="8"/>
      <c r="O7" s="25"/>
      <c r="P7" s="64" t="s">
        <v>204</v>
      </c>
      <c r="Q7" s="78" t="s">
        <v>166</v>
      </c>
      <c r="R7" s="84" t="s">
        <v>211</v>
      </c>
      <c r="S7" s="65" t="s">
        <v>209</v>
      </c>
    </row>
    <row r="8" spans="1:19" s="9" customFormat="1" ht="45" x14ac:dyDescent="0.25">
      <c r="A8" s="71" t="s">
        <v>193</v>
      </c>
      <c r="B8" s="60" t="s">
        <v>205</v>
      </c>
      <c r="C8" s="60">
        <v>202778</v>
      </c>
      <c r="D8" s="60" t="s">
        <v>155</v>
      </c>
      <c r="E8" s="60">
        <v>46</v>
      </c>
      <c r="F8" s="60">
        <v>226</v>
      </c>
      <c r="G8" s="60">
        <v>0.98809999999999998</v>
      </c>
      <c r="H8" s="60">
        <v>0.87250000000000005</v>
      </c>
      <c r="I8" s="60">
        <v>11.563000000000001</v>
      </c>
      <c r="J8" s="70">
        <v>10</v>
      </c>
      <c r="K8" s="70" t="s">
        <v>165</v>
      </c>
      <c r="L8" s="60" t="s">
        <v>160</v>
      </c>
      <c r="M8" s="60" t="s">
        <v>161</v>
      </c>
      <c r="N8" s="8"/>
      <c r="O8" s="25"/>
      <c r="P8" s="64" t="s">
        <v>204</v>
      </c>
      <c r="Q8" s="78" t="s">
        <v>166</v>
      </c>
      <c r="R8" s="84" t="s">
        <v>211</v>
      </c>
      <c r="S8" s="65" t="s">
        <v>209</v>
      </c>
    </row>
    <row r="9" spans="1:19" s="9" customFormat="1" ht="14.25" customHeight="1" x14ac:dyDescent="0.25">
      <c r="A9" s="71" t="s">
        <v>194</v>
      </c>
      <c r="B9" s="60" t="s">
        <v>205</v>
      </c>
      <c r="C9" s="60">
        <v>202780</v>
      </c>
      <c r="D9" s="60" t="s">
        <v>156</v>
      </c>
      <c r="E9" s="60">
        <v>46</v>
      </c>
      <c r="F9" s="60">
        <v>226</v>
      </c>
      <c r="G9" s="60">
        <v>0.98760000000000003</v>
      </c>
      <c r="H9" s="60">
        <v>0.87270000000000003</v>
      </c>
      <c r="I9" s="60">
        <v>11.49</v>
      </c>
      <c r="J9" s="70">
        <v>10</v>
      </c>
      <c r="K9" s="70" t="s">
        <v>165</v>
      </c>
      <c r="L9" s="60" t="s">
        <v>160</v>
      </c>
      <c r="M9" s="60" t="s">
        <v>161</v>
      </c>
      <c r="N9" s="19"/>
      <c r="O9" s="25"/>
      <c r="P9" s="64" t="s">
        <v>204</v>
      </c>
      <c r="Q9" s="78" t="s">
        <v>166</v>
      </c>
      <c r="R9" s="84" t="s">
        <v>211</v>
      </c>
      <c r="S9" s="65" t="s">
        <v>209</v>
      </c>
    </row>
    <row r="10" spans="1:19" ht="45" x14ac:dyDescent="0.25">
      <c r="A10" s="71" t="s">
        <v>195</v>
      </c>
      <c r="B10" s="60" t="s">
        <v>206</v>
      </c>
      <c r="C10" s="60">
        <v>202779</v>
      </c>
      <c r="D10" s="60" t="s">
        <v>153</v>
      </c>
      <c r="E10" s="60">
        <v>46</v>
      </c>
      <c r="F10" s="60">
        <v>226</v>
      </c>
      <c r="G10" s="60">
        <v>0.98809999999999998</v>
      </c>
      <c r="H10" s="60">
        <v>0.85319999999999996</v>
      </c>
      <c r="I10" s="60">
        <v>13.489000000000001</v>
      </c>
      <c r="J10" s="70">
        <v>10</v>
      </c>
      <c r="K10" s="70" t="s">
        <v>165</v>
      </c>
      <c r="L10" s="60" t="s">
        <v>158</v>
      </c>
      <c r="M10" s="60" t="s">
        <v>159</v>
      </c>
      <c r="N10" s="68"/>
      <c r="O10" s="68"/>
      <c r="P10" s="64" t="s">
        <v>204</v>
      </c>
      <c r="Q10" s="78" t="s">
        <v>166</v>
      </c>
      <c r="R10" s="84" t="s">
        <v>211</v>
      </c>
      <c r="S10" s="65" t="s">
        <v>209</v>
      </c>
    </row>
    <row r="11" spans="1:19" ht="45" x14ac:dyDescent="0.25">
      <c r="A11" s="71" t="s">
        <v>196</v>
      </c>
      <c r="B11" s="60" t="s">
        <v>206</v>
      </c>
      <c r="C11" s="60">
        <v>202779</v>
      </c>
      <c r="D11" s="60" t="s">
        <v>153</v>
      </c>
      <c r="E11" s="60">
        <v>46</v>
      </c>
      <c r="F11" s="60">
        <v>226</v>
      </c>
      <c r="G11" s="60">
        <v>0.98809999999999998</v>
      </c>
      <c r="H11" s="60">
        <v>0.85660000000000003</v>
      </c>
      <c r="I11" s="60">
        <v>13.144</v>
      </c>
      <c r="J11" s="70">
        <v>10</v>
      </c>
      <c r="K11" s="70" t="s">
        <v>165</v>
      </c>
      <c r="L11" s="60" t="s">
        <v>160</v>
      </c>
      <c r="M11" s="60" t="s">
        <v>161</v>
      </c>
      <c r="N11" s="68"/>
      <c r="O11" s="68"/>
      <c r="P11" s="64" t="s">
        <v>204</v>
      </c>
      <c r="Q11" s="78" t="s">
        <v>166</v>
      </c>
      <c r="R11" s="84" t="s">
        <v>211</v>
      </c>
      <c r="S11" s="65" t="s">
        <v>209</v>
      </c>
    </row>
    <row r="12" spans="1:19" ht="45.75" thickBot="1" x14ac:dyDescent="0.3">
      <c r="A12" s="71" t="s">
        <v>197</v>
      </c>
      <c r="B12" s="60" t="s">
        <v>206</v>
      </c>
      <c r="C12" s="60">
        <v>200547</v>
      </c>
      <c r="D12" s="60" t="s">
        <v>154</v>
      </c>
      <c r="E12" s="60">
        <v>46</v>
      </c>
      <c r="F12" s="60">
        <v>226</v>
      </c>
      <c r="G12" s="60">
        <v>0.98960000000000004</v>
      </c>
      <c r="H12" s="60">
        <v>0.85850000000000004</v>
      </c>
      <c r="I12" s="60">
        <v>13.119</v>
      </c>
      <c r="J12" s="70">
        <v>10</v>
      </c>
      <c r="K12" s="70" t="s">
        <v>165</v>
      </c>
      <c r="L12" s="60" t="s">
        <v>158</v>
      </c>
      <c r="M12" s="60" t="s">
        <v>159</v>
      </c>
      <c r="N12" s="68"/>
      <c r="O12" s="68"/>
      <c r="P12" s="64" t="s">
        <v>204</v>
      </c>
      <c r="Q12" s="78" t="s">
        <v>166</v>
      </c>
      <c r="R12" s="84" t="s">
        <v>211</v>
      </c>
      <c r="S12" s="65" t="s">
        <v>209</v>
      </c>
    </row>
    <row r="13" spans="1:19" ht="45" x14ac:dyDescent="0.25">
      <c r="A13" s="71" t="s">
        <v>198</v>
      </c>
      <c r="B13" s="60" t="s">
        <v>206</v>
      </c>
      <c r="C13" s="60">
        <v>200547</v>
      </c>
      <c r="D13" s="60" t="s">
        <v>154</v>
      </c>
      <c r="E13" s="60">
        <v>46</v>
      </c>
      <c r="F13" s="60">
        <v>226</v>
      </c>
      <c r="G13" s="60">
        <v>0.98960000000000004</v>
      </c>
      <c r="H13" s="60">
        <v>0.85499999999999998</v>
      </c>
      <c r="I13" s="60">
        <v>13.464</v>
      </c>
      <c r="J13" s="70">
        <v>10</v>
      </c>
      <c r="K13" s="70" t="s">
        <v>165</v>
      </c>
      <c r="L13" s="60" t="s">
        <v>160</v>
      </c>
      <c r="M13" s="60" t="s">
        <v>161</v>
      </c>
      <c r="N13" s="68"/>
      <c r="O13" s="68"/>
      <c r="P13" s="64" t="s">
        <v>204</v>
      </c>
      <c r="Q13" s="78" t="s">
        <v>166</v>
      </c>
      <c r="R13" s="84" t="s">
        <v>211</v>
      </c>
      <c r="S13" s="65" t="s">
        <v>209</v>
      </c>
    </row>
    <row r="14" spans="1:19" ht="45" x14ac:dyDescent="0.25">
      <c r="A14" s="71" t="s">
        <v>199</v>
      </c>
      <c r="B14" s="60" t="s">
        <v>206</v>
      </c>
      <c r="C14" s="60">
        <v>202778</v>
      </c>
      <c r="D14" s="60" t="s">
        <v>155</v>
      </c>
      <c r="E14" s="60">
        <v>46</v>
      </c>
      <c r="F14" s="60">
        <v>226</v>
      </c>
      <c r="G14" s="60">
        <v>0.98319999999999996</v>
      </c>
      <c r="H14" s="60">
        <v>0.86009999999999998</v>
      </c>
      <c r="I14" s="60">
        <v>12.31</v>
      </c>
      <c r="J14" s="70">
        <v>10</v>
      </c>
      <c r="K14" s="70" t="s">
        <v>165</v>
      </c>
      <c r="L14" s="60" t="s">
        <v>158</v>
      </c>
      <c r="M14" s="60" t="s">
        <v>159</v>
      </c>
      <c r="N14" s="68"/>
      <c r="O14" s="68"/>
      <c r="P14" s="64" t="s">
        <v>204</v>
      </c>
      <c r="Q14" s="78" t="s">
        <v>166</v>
      </c>
      <c r="R14" s="84" t="s">
        <v>211</v>
      </c>
      <c r="S14" s="65" t="s">
        <v>209</v>
      </c>
    </row>
    <row r="15" spans="1:19" ht="45" x14ac:dyDescent="0.25">
      <c r="A15" s="71" t="s">
        <v>200</v>
      </c>
      <c r="B15" s="60" t="s">
        <v>206</v>
      </c>
      <c r="C15" s="60">
        <v>202780</v>
      </c>
      <c r="D15" s="60" t="s">
        <v>156</v>
      </c>
      <c r="E15" s="60">
        <v>46</v>
      </c>
      <c r="F15" s="60">
        <v>226</v>
      </c>
      <c r="G15" s="60">
        <v>0.98270000000000002</v>
      </c>
      <c r="H15" s="60">
        <v>0.86029999999999995</v>
      </c>
      <c r="I15" s="60">
        <v>12.231999999999999</v>
      </c>
      <c r="J15" s="70">
        <v>10</v>
      </c>
      <c r="K15" s="70" t="s">
        <v>165</v>
      </c>
      <c r="L15" s="60" t="s">
        <v>158</v>
      </c>
      <c r="M15" s="60" t="s">
        <v>159</v>
      </c>
      <c r="N15" s="68"/>
      <c r="O15" s="68"/>
      <c r="P15" s="64" t="s">
        <v>204</v>
      </c>
      <c r="Q15" s="78" t="s">
        <v>166</v>
      </c>
      <c r="R15" s="84" t="s">
        <v>211</v>
      </c>
      <c r="S15" s="65" t="s">
        <v>209</v>
      </c>
    </row>
    <row r="16" spans="1:19" ht="45" x14ac:dyDescent="0.25">
      <c r="A16" s="71" t="s">
        <v>201</v>
      </c>
      <c r="B16" s="60" t="s">
        <v>206</v>
      </c>
      <c r="C16" s="60">
        <v>202778</v>
      </c>
      <c r="D16" s="60" t="s">
        <v>155</v>
      </c>
      <c r="E16" s="60">
        <v>46</v>
      </c>
      <c r="F16" s="60">
        <v>226</v>
      </c>
      <c r="G16" s="60">
        <v>0.98319999999999996</v>
      </c>
      <c r="H16" s="60">
        <v>0.85660000000000003</v>
      </c>
      <c r="I16" s="60">
        <v>12.654</v>
      </c>
      <c r="J16" s="70">
        <v>10</v>
      </c>
      <c r="K16" s="70" t="s">
        <v>165</v>
      </c>
      <c r="L16" s="60" t="s">
        <v>160</v>
      </c>
      <c r="M16" s="60" t="s">
        <v>161</v>
      </c>
      <c r="N16" s="68"/>
      <c r="O16" s="68"/>
      <c r="P16" s="64" t="s">
        <v>204</v>
      </c>
      <c r="Q16" s="78" t="s">
        <v>166</v>
      </c>
      <c r="R16" s="84" t="s">
        <v>211</v>
      </c>
      <c r="S16" s="65" t="s">
        <v>209</v>
      </c>
    </row>
    <row r="17" spans="1:19" ht="45" x14ac:dyDescent="0.25">
      <c r="A17" s="71" t="s">
        <v>202</v>
      </c>
      <c r="B17" s="60" t="s">
        <v>206</v>
      </c>
      <c r="C17" s="60">
        <v>202780</v>
      </c>
      <c r="D17" s="60" t="s">
        <v>156</v>
      </c>
      <c r="E17" s="60">
        <v>46</v>
      </c>
      <c r="F17" s="60">
        <v>226</v>
      </c>
      <c r="G17" s="60">
        <v>0.98270000000000002</v>
      </c>
      <c r="H17" s="60">
        <v>0.8569</v>
      </c>
      <c r="I17" s="60">
        <v>12.577</v>
      </c>
      <c r="J17" s="70">
        <v>10</v>
      </c>
      <c r="K17" s="70" t="s">
        <v>165</v>
      </c>
      <c r="L17" s="60" t="s">
        <v>160</v>
      </c>
      <c r="M17" s="60" t="s">
        <v>161</v>
      </c>
      <c r="N17" s="68"/>
      <c r="O17" s="68"/>
      <c r="P17" s="64" t="s">
        <v>204</v>
      </c>
      <c r="Q17" s="78" t="s">
        <v>166</v>
      </c>
      <c r="R17" s="84" t="s">
        <v>211</v>
      </c>
      <c r="S17" s="65" t="s">
        <v>209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5"/>
  <sheetViews>
    <sheetView workbookViewId="0">
      <selection activeCell="G14" sqref="G14"/>
    </sheetView>
  </sheetViews>
  <sheetFormatPr defaultRowHeight="15" x14ac:dyDescent="0.25"/>
  <cols>
    <col min="1" max="1" width="23.85546875" customWidth="1"/>
    <col min="2" max="2" width="30.5703125" customWidth="1"/>
    <col min="3" max="3" width="9.140625" customWidth="1"/>
    <col min="4" max="4" width="13.28515625" bestFit="1" customWidth="1"/>
    <col min="5" max="6" width="9.140625" customWidth="1"/>
    <col min="7" max="7" width="13.7109375" customWidth="1"/>
    <col min="8" max="8" width="12" bestFit="1" customWidth="1"/>
    <col min="9" max="10" width="8.7109375" customWidth="1"/>
    <col min="11" max="11" width="9.42578125" customWidth="1"/>
    <col min="12" max="12" width="13.140625" customWidth="1"/>
    <col min="13" max="13" width="8.7109375" customWidth="1"/>
    <col min="14" max="14" width="34.7109375" style="4" bestFit="1" customWidth="1"/>
    <col min="15" max="15" width="45.7109375" style="1" customWidth="1"/>
    <col min="16" max="16" width="70.42578125" style="50" bestFit="1" customWidth="1"/>
  </cols>
  <sheetData>
    <row r="1" spans="1:16" ht="38.25" x14ac:dyDescent="0.25">
      <c r="A1" s="72" t="s">
        <v>148</v>
      </c>
      <c r="B1" s="79" t="s">
        <v>81</v>
      </c>
      <c r="C1" s="79" t="s">
        <v>6</v>
      </c>
      <c r="D1" s="79" t="s">
        <v>16</v>
      </c>
      <c r="E1" s="79" t="s">
        <v>152</v>
      </c>
      <c r="F1" s="79" t="s">
        <v>8</v>
      </c>
      <c r="G1" s="79" t="s">
        <v>87</v>
      </c>
      <c r="H1" s="79" t="s">
        <v>88</v>
      </c>
      <c r="I1" s="79" t="s">
        <v>66</v>
      </c>
      <c r="J1" s="73" t="s">
        <v>69</v>
      </c>
      <c r="K1" s="73" t="s">
        <v>89</v>
      </c>
      <c r="L1" s="73" t="s">
        <v>145</v>
      </c>
      <c r="M1" s="74" t="s">
        <v>5</v>
      </c>
      <c r="N1" s="75" t="s">
        <v>12</v>
      </c>
      <c r="O1" s="76" t="s">
        <v>13</v>
      </c>
      <c r="P1" s="77" t="s">
        <v>4</v>
      </c>
    </row>
    <row r="2" spans="1:16" ht="30" x14ac:dyDescent="0.25">
      <c r="A2" s="88" t="s">
        <v>212</v>
      </c>
      <c r="B2" s="94" t="s">
        <v>213</v>
      </c>
      <c r="C2" s="94">
        <v>426581</v>
      </c>
      <c r="D2" s="94" t="s">
        <v>214</v>
      </c>
      <c r="E2" s="93">
        <v>46</v>
      </c>
      <c r="F2" s="93">
        <v>226</v>
      </c>
      <c r="G2" s="95" t="s">
        <v>215</v>
      </c>
      <c r="H2" s="94" t="s">
        <v>216</v>
      </c>
      <c r="I2" s="93">
        <v>109.4</v>
      </c>
      <c r="J2" s="92">
        <v>18407</v>
      </c>
      <c r="K2" s="92">
        <v>16800</v>
      </c>
      <c r="L2" s="92">
        <v>46</v>
      </c>
      <c r="M2" s="89" t="s">
        <v>203</v>
      </c>
      <c r="N2" s="94" t="s">
        <v>166</v>
      </c>
      <c r="O2" s="87" t="s">
        <v>211</v>
      </c>
      <c r="P2" s="90" t="s">
        <v>217</v>
      </c>
    </row>
    <row r="3" spans="1:16" ht="30" x14ac:dyDescent="0.25">
      <c r="A3" s="88" t="s">
        <v>218</v>
      </c>
      <c r="B3" s="94" t="s">
        <v>213</v>
      </c>
      <c r="C3" s="94">
        <v>200540</v>
      </c>
      <c r="D3" s="94" t="s">
        <v>219</v>
      </c>
      <c r="E3" s="93">
        <v>46</v>
      </c>
      <c r="F3" s="93">
        <v>226</v>
      </c>
      <c r="G3" s="95" t="s">
        <v>220</v>
      </c>
      <c r="H3" s="94" t="s">
        <v>216</v>
      </c>
      <c r="I3" s="93">
        <v>103</v>
      </c>
      <c r="J3" s="92">
        <v>17515</v>
      </c>
      <c r="K3" s="92">
        <v>17000</v>
      </c>
      <c r="L3" s="92">
        <v>46</v>
      </c>
      <c r="M3" s="89" t="s">
        <v>203</v>
      </c>
      <c r="N3" s="94" t="s">
        <v>166</v>
      </c>
      <c r="O3" s="87" t="s">
        <v>211</v>
      </c>
      <c r="P3" s="94" t="s">
        <v>221</v>
      </c>
    </row>
    <row r="4" spans="1:16" ht="30" x14ac:dyDescent="0.25">
      <c r="A4" s="88" t="s">
        <v>222</v>
      </c>
      <c r="B4" s="94" t="s">
        <v>213</v>
      </c>
      <c r="C4" s="94">
        <v>200540</v>
      </c>
      <c r="D4" s="94" t="s">
        <v>219</v>
      </c>
      <c r="E4" s="93">
        <v>46</v>
      </c>
      <c r="F4" s="93">
        <v>226</v>
      </c>
      <c r="G4" s="95" t="s">
        <v>223</v>
      </c>
      <c r="H4" s="94" t="s">
        <v>216</v>
      </c>
      <c r="I4" s="93">
        <v>100.3</v>
      </c>
      <c r="J4" s="92">
        <v>23059</v>
      </c>
      <c r="K4" s="92">
        <v>23000</v>
      </c>
      <c r="L4" s="92">
        <v>46</v>
      </c>
      <c r="M4" s="89" t="s">
        <v>203</v>
      </c>
      <c r="N4" s="94" t="s">
        <v>166</v>
      </c>
      <c r="O4" s="87" t="s">
        <v>211</v>
      </c>
      <c r="P4" s="94" t="s">
        <v>221</v>
      </c>
    </row>
    <row r="5" spans="1:16" ht="30" x14ac:dyDescent="0.25">
      <c r="A5" s="88" t="s">
        <v>224</v>
      </c>
      <c r="B5" s="94" t="s">
        <v>213</v>
      </c>
      <c r="C5" s="94">
        <v>202735</v>
      </c>
      <c r="D5" s="94" t="s">
        <v>225</v>
      </c>
      <c r="E5" s="93">
        <v>46</v>
      </c>
      <c r="F5" s="93">
        <v>226</v>
      </c>
      <c r="G5" s="95" t="s">
        <v>226</v>
      </c>
      <c r="H5" s="94" t="s">
        <v>216</v>
      </c>
      <c r="I5" s="93">
        <v>142.19999999999999</v>
      </c>
      <c r="J5" s="92">
        <v>8360</v>
      </c>
      <c r="K5" s="92">
        <v>5900</v>
      </c>
      <c r="L5" s="92">
        <v>46</v>
      </c>
      <c r="M5" s="89" t="s">
        <v>203</v>
      </c>
      <c r="N5" s="94" t="s">
        <v>166</v>
      </c>
      <c r="O5" s="87" t="s">
        <v>211</v>
      </c>
      <c r="P5" s="91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"/>
  <sheetViews>
    <sheetView workbookViewId="0">
      <selection sqref="A1:A1048576"/>
    </sheetView>
  </sheetViews>
  <sheetFormatPr defaultRowHeight="15" x14ac:dyDescent="0.25"/>
  <cols>
    <col min="1" max="1" width="25.7109375" bestFit="1" customWidth="1"/>
    <col min="2" max="2" width="26.7109375" style="50" customWidth="1"/>
    <col min="3" max="3" width="36.5703125" customWidth="1"/>
    <col min="4" max="4" width="13.7109375" customWidth="1"/>
    <col min="5" max="5" width="15.140625" customWidth="1"/>
    <col min="6" max="6" width="9.140625" customWidth="1"/>
    <col min="7" max="7" width="51.7109375" customWidth="1"/>
    <col min="8" max="8" width="13.7109375" customWidth="1"/>
    <col min="9" max="9" width="45.28515625" style="58" customWidth="1"/>
    <col min="10" max="10" width="31.140625" customWidth="1"/>
    <col min="11" max="11" width="9.140625" customWidth="1"/>
  </cols>
  <sheetData>
    <row r="1" spans="1:11" ht="38.25" x14ac:dyDescent="0.25">
      <c r="A1" s="51" t="s">
        <v>148</v>
      </c>
      <c r="B1" s="51" t="s">
        <v>108</v>
      </c>
      <c r="C1" s="54" t="s">
        <v>111</v>
      </c>
      <c r="D1" s="54" t="s">
        <v>6</v>
      </c>
      <c r="E1" s="54" t="s">
        <v>16</v>
      </c>
      <c r="F1" s="54" t="s">
        <v>8</v>
      </c>
      <c r="G1" s="54" t="s">
        <v>133</v>
      </c>
      <c r="H1" s="52" t="s">
        <v>5</v>
      </c>
      <c r="I1" s="39" t="s">
        <v>12</v>
      </c>
      <c r="J1" s="51" t="s">
        <v>13</v>
      </c>
      <c r="K1" s="16" t="s">
        <v>4</v>
      </c>
    </row>
    <row r="2" spans="1:11" x14ac:dyDescent="0.25">
      <c r="A2" s="25" t="s">
        <v>210</v>
      </c>
      <c r="B2" s="27"/>
      <c r="C2" s="25"/>
      <c r="D2" s="27"/>
      <c r="E2" s="25"/>
      <c r="F2" s="25"/>
      <c r="G2" s="27"/>
      <c r="H2" s="25"/>
      <c r="I2" s="25"/>
      <c r="J2" s="25"/>
      <c r="K2" s="27"/>
    </row>
    <row r="3" spans="1:11" x14ac:dyDescent="0.25">
      <c r="A3" s="25"/>
      <c r="B3" s="27"/>
      <c r="C3" s="25"/>
      <c r="D3" s="27"/>
      <c r="E3" s="25"/>
      <c r="F3" s="25"/>
      <c r="G3" s="27"/>
      <c r="H3" s="25"/>
      <c r="I3" s="25"/>
      <c r="J3" s="25"/>
      <c r="K3" s="27"/>
    </row>
    <row r="4" spans="1:11" x14ac:dyDescent="0.25">
      <c r="A4" s="25"/>
      <c r="B4" s="27"/>
      <c r="C4" s="25"/>
      <c r="D4" s="27"/>
      <c r="E4" s="25"/>
      <c r="F4" s="25"/>
      <c r="G4" s="27"/>
      <c r="H4" s="25"/>
      <c r="I4" s="25"/>
      <c r="J4" s="25"/>
      <c r="K4" s="27"/>
    </row>
    <row r="5" spans="1:11" x14ac:dyDescent="0.25">
      <c r="A5" s="25"/>
      <c r="B5" s="27"/>
      <c r="C5" s="25"/>
      <c r="D5" s="27"/>
      <c r="E5" s="25"/>
      <c r="F5" s="25"/>
      <c r="G5" s="27"/>
      <c r="H5" s="25"/>
      <c r="I5" s="25"/>
      <c r="J5" s="25"/>
      <c r="K5" s="27"/>
    </row>
    <row r="6" spans="1:11" x14ac:dyDescent="0.25">
      <c r="A6" s="25"/>
      <c r="B6" s="27"/>
      <c r="C6" s="25"/>
      <c r="D6" s="27"/>
      <c r="E6" s="25"/>
      <c r="F6" s="25"/>
      <c r="G6" s="27"/>
      <c r="H6" s="25"/>
      <c r="I6" s="25"/>
      <c r="J6" s="25"/>
      <c r="K6" s="27"/>
    </row>
    <row r="7" spans="1:11" x14ac:dyDescent="0.25">
      <c r="A7" s="25"/>
      <c r="B7" s="27"/>
      <c r="C7" s="25"/>
      <c r="D7" s="27"/>
      <c r="E7" s="25"/>
      <c r="F7" s="25"/>
      <c r="G7" s="27"/>
      <c r="H7" s="25"/>
      <c r="I7" s="25"/>
      <c r="J7" s="25"/>
      <c r="K7" s="27"/>
    </row>
    <row r="8" spans="1:11" ht="15.75" thickBot="1" x14ac:dyDescent="0.3">
      <c r="A8" s="25"/>
      <c r="B8" s="27"/>
      <c r="C8" s="25"/>
      <c r="D8" s="27"/>
      <c r="E8" s="25"/>
      <c r="F8" s="25"/>
      <c r="G8" s="27"/>
      <c r="H8" s="25"/>
      <c r="I8" s="25"/>
      <c r="J8" s="25"/>
      <c r="K8" s="27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0"/>
  <sheetViews>
    <sheetView workbookViewId="0">
      <selection activeCell="A3" sqref="A3"/>
    </sheetView>
  </sheetViews>
  <sheetFormatPr defaultRowHeight="15" x14ac:dyDescent="0.25"/>
  <cols>
    <col min="1" max="2" width="24" style="1" customWidth="1"/>
    <col min="3" max="3" width="20.7109375" style="1" customWidth="1"/>
    <col min="4" max="5" width="30.85546875" style="1" customWidth="1"/>
    <col min="6" max="6" width="33.42578125" style="1" customWidth="1"/>
    <col min="7" max="7" width="45.28515625" style="58" customWidth="1"/>
    <col min="8" max="8" width="31.140625" style="50" customWidth="1"/>
    <col min="9" max="9" width="30.28515625" style="50" customWidth="1"/>
  </cols>
  <sheetData>
    <row r="1" spans="1:9" ht="25.5" x14ac:dyDescent="0.25">
      <c r="A1" s="51" t="s">
        <v>148</v>
      </c>
      <c r="B1" s="51" t="s">
        <v>47</v>
      </c>
      <c r="C1" s="11" t="s">
        <v>1</v>
      </c>
      <c r="D1" s="51" t="s">
        <v>134</v>
      </c>
      <c r="E1" s="11" t="s">
        <v>135</v>
      </c>
      <c r="F1" s="52" t="s">
        <v>5</v>
      </c>
      <c r="G1" s="39" t="s">
        <v>12</v>
      </c>
      <c r="H1" s="51" t="s">
        <v>13</v>
      </c>
      <c r="I1" s="16" t="s">
        <v>4</v>
      </c>
    </row>
    <row r="2" spans="1:9" x14ac:dyDescent="0.25">
      <c r="A2" s="28" t="s">
        <v>210</v>
      </c>
      <c r="B2" s="38"/>
      <c r="C2" s="8"/>
      <c r="D2" s="8"/>
      <c r="E2" s="59"/>
      <c r="F2" s="8"/>
      <c r="G2" s="25"/>
      <c r="H2" s="25"/>
      <c r="I2" s="27"/>
    </row>
    <row r="3" spans="1:9" x14ac:dyDescent="0.25">
      <c r="A3" s="28"/>
      <c r="B3" s="38"/>
      <c r="C3" s="8"/>
      <c r="D3" s="8"/>
      <c r="E3" s="59"/>
      <c r="F3" s="8"/>
      <c r="G3" s="25"/>
      <c r="H3" s="25"/>
      <c r="I3" s="27"/>
    </row>
    <row r="4" spans="1:9" x14ac:dyDescent="0.25">
      <c r="A4" s="28"/>
      <c r="B4" s="38"/>
      <c r="C4" s="8"/>
      <c r="D4" s="8"/>
      <c r="E4" s="59"/>
      <c r="F4" s="8"/>
      <c r="G4" s="25"/>
      <c r="H4" s="25"/>
      <c r="I4" s="27"/>
    </row>
    <row r="5" spans="1:9" x14ac:dyDescent="0.25">
      <c r="A5" s="28"/>
      <c r="B5" s="38"/>
      <c r="C5" s="8"/>
      <c r="D5" s="8"/>
      <c r="E5" s="59"/>
      <c r="F5" s="8"/>
      <c r="G5" s="25"/>
      <c r="H5" s="25"/>
      <c r="I5" s="27"/>
    </row>
    <row r="6" spans="1:9" x14ac:dyDescent="0.25">
      <c r="A6" s="28"/>
      <c r="B6" s="38"/>
      <c r="C6" s="8"/>
      <c r="D6" s="8"/>
      <c r="E6" s="59"/>
      <c r="F6" s="8"/>
      <c r="G6" s="25"/>
      <c r="H6" s="25"/>
      <c r="I6" s="27"/>
    </row>
    <row r="7" spans="1:9" x14ac:dyDescent="0.25">
      <c r="A7" s="28"/>
      <c r="B7" s="38"/>
      <c r="C7" s="8"/>
      <c r="D7" s="8"/>
      <c r="E7" s="59"/>
      <c r="F7" s="8"/>
      <c r="G7" s="25"/>
      <c r="H7" s="25"/>
      <c r="I7" s="27"/>
    </row>
    <row r="8" spans="1:9" x14ac:dyDescent="0.25">
      <c r="C8" s="2"/>
    </row>
    <row r="9" spans="1:9" x14ac:dyDescent="0.25">
      <c r="C9" s="2"/>
    </row>
    <row r="10" spans="1:9" ht="15.75" thickBot="1" x14ac:dyDescent="0.3">
      <c r="C10" s="2"/>
    </row>
  </sheetData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8F94E0DF257C4C9D30D41D9486CC85" ma:contentTypeVersion="12" ma:contentTypeDescription="Create a new document." ma:contentTypeScope="" ma:versionID="495ba15de28bd3f3f4efa5390fd6391b">
  <xsd:schema xmlns:xsd="http://www.w3.org/2001/XMLSchema" xmlns:xs="http://www.w3.org/2001/XMLSchema" xmlns:p="http://schemas.microsoft.com/office/2006/metadata/properties" xmlns:ns3="980f5725-e6e8-4075-8e80-37739ff2c252" xmlns:ns4="8e53dd7c-a055-47a5-91ea-88cb1d96adeb" targetNamespace="http://schemas.microsoft.com/office/2006/metadata/properties" ma:root="true" ma:fieldsID="8784838c50302b98b1067fbd31b5391d" ns3:_="" ns4:_="">
    <xsd:import namespace="980f5725-e6e8-4075-8e80-37739ff2c252"/>
    <xsd:import namespace="8e53dd7c-a055-47a5-91ea-88cb1d96ade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0f5725-e6e8-4075-8e80-37739ff2c25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53dd7c-a055-47a5-91ea-88cb1d96ad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FA516B-74D1-436D-9585-469F9B4134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75ACA0-1678-4450-BBCE-8929A8760C4C}">
  <ds:schemaRefs>
    <ds:schemaRef ds:uri="980f5725-e6e8-4075-8e80-37739ff2c252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schemas.openxmlformats.org/package/2006/metadata/core-properties"/>
    <ds:schemaRef ds:uri="8e53dd7c-a055-47a5-91ea-88cb1d96adeb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7BE9362-3305-4B4E-A352-20D706245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0f5725-e6e8-4075-8e80-37739ff2c252"/>
    <ds:schemaRef ds:uri="8e53dd7c-a055-47a5-91ea-88cb1d96ad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2020-07-16T00:25:51Z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0x010100ED8F94E0DF257C4C9D30D41D9486CC85</vt:lpwstr>
  </property>
</Properties>
</file>